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C. MBRR (detailed schedules)\A8\"/>
    </mc:Choice>
  </mc:AlternateContent>
  <xr:revisionPtr revIDLastSave="0" documentId="13_ncr:1_{219C79E4-3C25-4702-AE08-039030E70B2A}" xr6:coauthVersionLast="47" xr6:coauthVersionMax="47" xr10:uidLastSave="{00000000-0000-0000-0000-000000000000}"/>
  <workbookProtection workbookAlgorithmName="SHA-512" workbookHashValue="hYxdR0LiB0s4wmPY61io16DCekRxpMbCWJYRf6KRpEimXIPfLHUtmJrIpb/Xh/tDmu9BIKeDICs75VQdfQmYgg==" workbookSaltValue="gaLjIM0C9u37Q3spgzowRQ==" workbookSpinCount="100000" lockStructure="1"/>
  <bookViews>
    <workbookView xWindow="-120" yWindow="-120" windowWidth="29040" windowHeight="15990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'DC42'!$A$1:$L$67</definedName>
    <definedName name="_xlnm.Print_Area" localSheetId="11">'DC48'!$A$1:$L$67</definedName>
    <definedName name="_xlnm.Print_Area" localSheetId="1">EKU!$A$1:$L$67</definedName>
    <definedName name="_xlnm.Print_Area" localSheetId="4">'GT421'!$A$1:$L$67</definedName>
    <definedName name="_xlnm.Print_Area" localSheetId="5">'GT422'!$A$1:$L$67</definedName>
    <definedName name="_xlnm.Print_Area" localSheetId="6">'GT423'!$A$1:$L$67</definedName>
    <definedName name="_xlnm.Print_Area" localSheetId="8">'GT481'!$A$1:$L$67</definedName>
    <definedName name="_xlnm.Print_Area" localSheetId="9">'GT484'!$A$1:$L$67</definedName>
    <definedName name="_xlnm.Print_Area" localSheetId="10">'GT485'!$A$1:$L$67</definedName>
    <definedName name="_xlnm.Print_Area" localSheetId="2">JHB!$A$1:$L$67</definedName>
    <definedName name="_xlnm.Print_Area" localSheetId="0">Summary!$A$1:$L$67</definedName>
    <definedName name="_xlnm.Print_Area" localSheetId="3">TSH!$A$1:$L$67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7" i="2" l="1"/>
  <c r="K67" i="2"/>
  <c r="J67" i="2"/>
  <c r="I67" i="2"/>
  <c r="H67" i="2"/>
  <c r="G67" i="2"/>
  <c r="F67" i="2"/>
  <c r="E67" i="2"/>
  <c r="D67" i="2"/>
  <c r="C67" i="2"/>
  <c r="L52" i="2"/>
  <c r="K52" i="2"/>
  <c r="J52" i="2"/>
  <c r="I52" i="2"/>
  <c r="H52" i="2"/>
  <c r="G52" i="2"/>
  <c r="F52" i="2"/>
  <c r="E52" i="2"/>
  <c r="D52" i="2"/>
  <c r="C52" i="2"/>
  <c r="L36" i="2"/>
  <c r="L29" i="2" s="1"/>
  <c r="L32" i="2" s="1"/>
  <c r="L14" i="2" s="1"/>
  <c r="L18" i="2" s="1"/>
  <c r="K36" i="2"/>
  <c r="K29" i="2" s="1"/>
  <c r="K32" i="2" s="1"/>
  <c r="K14" i="2" s="1"/>
  <c r="K18" i="2" s="1"/>
  <c r="J36" i="2"/>
  <c r="I36" i="2"/>
  <c r="I29" i="2" s="1"/>
  <c r="I32" i="2" s="1"/>
  <c r="I14" i="2" s="1"/>
  <c r="I18" i="2" s="1"/>
  <c r="H36" i="2"/>
  <c r="G36" i="2"/>
  <c r="F36" i="2"/>
  <c r="F29" i="2" s="1"/>
  <c r="F32" i="2" s="1"/>
  <c r="F14" i="2" s="1"/>
  <c r="F18" i="2" s="1"/>
  <c r="E36" i="2"/>
  <c r="E29" i="2" s="1"/>
  <c r="E32" i="2" s="1"/>
  <c r="E14" i="2" s="1"/>
  <c r="E18" i="2" s="1"/>
  <c r="D36" i="2"/>
  <c r="D29" i="2" s="1"/>
  <c r="D32" i="2" s="1"/>
  <c r="D14" i="2" s="1"/>
  <c r="D18" i="2" s="1"/>
  <c r="C36" i="2"/>
  <c r="C29" i="2" s="1"/>
  <c r="C32" i="2" s="1"/>
  <c r="C14" i="2" s="1"/>
  <c r="C18" i="2" s="1"/>
  <c r="J29" i="2"/>
  <c r="J32" i="2" s="1"/>
  <c r="J14" i="2" s="1"/>
  <c r="J18" i="2" s="1"/>
  <c r="H29" i="2"/>
  <c r="H32" i="2" s="1"/>
  <c r="H14" i="2" s="1"/>
  <c r="H18" i="2" s="1"/>
  <c r="G29" i="2"/>
  <c r="G32" i="2" s="1"/>
  <c r="G14" i="2" s="1"/>
  <c r="G18" i="2" s="1"/>
  <c r="L6" i="2"/>
  <c r="L8" i="2" s="1"/>
  <c r="K6" i="2"/>
  <c r="K8" i="2" s="1"/>
  <c r="J6" i="2"/>
  <c r="J8" i="2" s="1"/>
  <c r="I6" i="2"/>
  <c r="I8" i="2" s="1"/>
  <c r="H6" i="2"/>
  <c r="H8" i="2" s="1"/>
  <c r="G6" i="2"/>
  <c r="G8" i="2" s="1"/>
  <c r="G19" i="2" s="1"/>
  <c r="G21" i="2" s="1"/>
  <c r="F6" i="2"/>
  <c r="F8" i="2" s="1"/>
  <c r="E6" i="2"/>
  <c r="E8" i="2" s="1"/>
  <c r="D6" i="2"/>
  <c r="D8" i="2" s="1"/>
  <c r="C6" i="2"/>
  <c r="C8" i="2" s="1"/>
  <c r="L67" i="3"/>
  <c r="K67" i="3"/>
  <c r="J67" i="3"/>
  <c r="I67" i="3"/>
  <c r="H67" i="3"/>
  <c r="G67" i="3"/>
  <c r="F67" i="3"/>
  <c r="E67" i="3"/>
  <c r="D67" i="3"/>
  <c r="C67" i="3"/>
  <c r="L52" i="3"/>
  <c r="K52" i="3"/>
  <c r="J52" i="3"/>
  <c r="I52" i="3"/>
  <c r="H52" i="3"/>
  <c r="G52" i="3"/>
  <c r="F52" i="3"/>
  <c r="E52" i="3"/>
  <c r="D52" i="3"/>
  <c r="C52" i="3"/>
  <c r="L36" i="3"/>
  <c r="K36" i="3"/>
  <c r="J36" i="3"/>
  <c r="J29" i="3" s="1"/>
  <c r="J32" i="3" s="1"/>
  <c r="J14" i="3" s="1"/>
  <c r="J18" i="3" s="1"/>
  <c r="I36" i="3"/>
  <c r="I29" i="3" s="1"/>
  <c r="I32" i="3" s="1"/>
  <c r="I14" i="3" s="1"/>
  <c r="I18" i="3" s="1"/>
  <c r="H36" i="3"/>
  <c r="G36" i="3"/>
  <c r="G29" i="3" s="1"/>
  <c r="G32" i="3" s="1"/>
  <c r="G14" i="3" s="1"/>
  <c r="G18" i="3" s="1"/>
  <c r="F36" i="3"/>
  <c r="F29" i="3" s="1"/>
  <c r="F32" i="3" s="1"/>
  <c r="F14" i="3" s="1"/>
  <c r="F18" i="3" s="1"/>
  <c r="E36" i="3"/>
  <c r="E29" i="3" s="1"/>
  <c r="E32" i="3" s="1"/>
  <c r="E14" i="3" s="1"/>
  <c r="E18" i="3" s="1"/>
  <c r="D36" i="3"/>
  <c r="C36" i="3"/>
  <c r="L29" i="3"/>
  <c r="L32" i="3" s="1"/>
  <c r="L14" i="3" s="1"/>
  <c r="L18" i="3" s="1"/>
  <c r="K29" i="3"/>
  <c r="K32" i="3" s="1"/>
  <c r="K14" i="3" s="1"/>
  <c r="K18" i="3" s="1"/>
  <c r="H29" i="3"/>
  <c r="H32" i="3" s="1"/>
  <c r="H14" i="3" s="1"/>
  <c r="H18" i="3" s="1"/>
  <c r="D29" i="3"/>
  <c r="D32" i="3" s="1"/>
  <c r="D14" i="3" s="1"/>
  <c r="D18" i="3" s="1"/>
  <c r="C29" i="3"/>
  <c r="C32" i="3" s="1"/>
  <c r="C14" i="3" s="1"/>
  <c r="C18" i="3" s="1"/>
  <c r="L6" i="3"/>
  <c r="L8" i="3" s="1"/>
  <c r="K6" i="3"/>
  <c r="K8" i="3" s="1"/>
  <c r="J6" i="3"/>
  <c r="J8" i="3" s="1"/>
  <c r="I6" i="3"/>
  <c r="I8" i="3" s="1"/>
  <c r="H6" i="3"/>
  <c r="H8" i="3" s="1"/>
  <c r="G6" i="3"/>
  <c r="G8" i="3" s="1"/>
  <c r="F6" i="3"/>
  <c r="F8" i="3" s="1"/>
  <c r="E6" i="3"/>
  <c r="E8" i="3" s="1"/>
  <c r="D6" i="3"/>
  <c r="D8" i="3" s="1"/>
  <c r="C6" i="3"/>
  <c r="C8" i="3" s="1"/>
  <c r="C19" i="3" s="1"/>
  <c r="C21" i="3" s="1"/>
  <c r="L67" i="4"/>
  <c r="K67" i="4"/>
  <c r="J67" i="4"/>
  <c r="I67" i="4"/>
  <c r="H67" i="4"/>
  <c r="G67" i="4"/>
  <c r="F67" i="4"/>
  <c r="E67" i="4"/>
  <c r="D67" i="4"/>
  <c r="C67" i="4"/>
  <c r="L52" i="4"/>
  <c r="K52" i="4"/>
  <c r="J52" i="4"/>
  <c r="I52" i="4"/>
  <c r="H52" i="4"/>
  <c r="G52" i="4"/>
  <c r="F52" i="4"/>
  <c r="E52" i="4"/>
  <c r="D52" i="4"/>
  <c r="C52" i="4"/>
  <c r="L36" i="4"/>
  <c r="L29" i="4" s="1"/>
  <c r="L32" i="4" s="1"/>
  <c r="L14" i="4" s="1"/>
  <c r="L18" i="4" s="1"/>
  <c r="K36" i="4"/>
  <c r="K29" i="4" s="1"/>
  <c r="K32" i="4" s="1"/>
  <c r="K14" i="4" s="1"/>
  <c r="K18" i="4" s="1"/>
  <c r="J36" i="4"/>
  <c r="I36" i="4"/>
  <c r="H36" i="4"/>
  <c r="G36" i="4"/>
  <c r="G29" i="4" s="1"/>
  <c r="G32" i="4" s="1"/>
  <c r="G14" i="4" s="1"/>
  <c r="G18" i="4" s="1"/>
  <c r="F36" i="4"/>
  <c r="E36" i="4"/>
  <c r="E29" i="4" s="1"/>
  <c r="E32" i="4" s="1"/>
  <c r="E14" i="4" s="1"/>
  <c r="E18" i="4" s="1"/>
  <c r="D36" i="4"/>
  <c r="D29" i="4" s="1"/>
  <c r="D32" i="4" s="1"/>
  <c r="D14" i="4" s="1"/>
  <c r="D18" i="4" s="1"/>
  <c r="C36" i="4"/>
  <c r="C29" i="4" s="1"/>
  <c r="C32" i="4" s="1"/>
  <c r="C14" i="4" s="1"/>
  <c r="C18" i="4" s="1"/>
  <c r="J29" i="4"/>
  <c r="J32" i="4" s="1"/>
  <c r="J14" i="4" s="1"/>
  <c r="J18" i="4" s="1"/>
  <c r="I29" i="4"/>
  <c r="I32" i="4" s="1"/>
  <c r="I14" i="4" s="1"/>
  <c r="I18" i="4" s="1"/>
  <c r="H29" i="4"/>
  <c r="H32" i="4" s="1"/>
  <c r="H14" i="4" s="1"/>
  <c r="H18" i="4" s="1"/>
  <c r="F29" i="4"/>
  <c r="F32" i="4" s="1"/>
  <c r="F14" i="4" s="1"/>
  <c r="F18" i="4" s="1"/>
  <c r="L6" i="4"/>
  <c r="L8" i="4" s="1"/>
  <c r="K6" i="4"/>
  <c r="K8" i="4" s="1"/>
  <c r="K19" i="4" s="1"/>
  <c r="K21" i="4" s="1"/>
  <c r="J6" i="4"/>
  <c r="J8" i="4" s="1"/>
  <c r="I6" i="4"/>
  <c r="I8" i="4" s="1"/>
  <c r="H6" i="4"/>
  <c r="H8" i="4" s="1"/>
  <c r="G6" i="4"/>
  <c r="G8" i="4" s="1"/>
  <c r="F6" i="4"/>
  <c r="F8" i="4" s="1"/>
  <c r="E6" i="4"/>
  <c r="E8" i="4" s="1"/>
  <c r="E19" i="4" s="1"/>
  <c r="E21" i="4" s="1"/>
  <c r="D6" i="4"/>
  <c r="D8" i="4" s="1"/>
  <c r="D19" i="4" s="1"/>
  <c r="D21" i="4" s="1"/>
  <c r="C6" i="4"/>
  <c r="C8" i="4" s="1"/>
  <c r="C19" i="4" s="1"/>
  <c r="C21" i="4" s="1"/>
  <c r="L67" i="5"/>
  <c r="K67" i="5"/>
  <c r="J67" i="5"/>
  <c r="I67" i="5"/>
  <c r="H67" i="5"/>
  <c r="G67" i="5"/>
  <c r="F67" i="5"/>
  <c r="E67" i="5"/>
  <c r="D67" i="5"/>
  <c r="C67" i="5"/>
  <c r="L52" i="5"/>
  <c r="K52" i="5"/>
  <c r="J52" i="5"/>
  <c r="I52" i="5"/>
  <c r="H52" i="5"/>
  <c r="G52" i="5"/>
  <c r="F52" i="5"/>
  <c r="E52" i="5"/>
  <c r="D52" i="5"/>
  <c r="C52" i="5"/>
  <c r="L36" i="5"/>
  <c r="L29" i="5" s="1"/>
  <c r="L32" i="5" s="1"/>
  <c r="L14" i="5" s="1"/>
  <c r="L18" i="5" s="1"/>
  <c r="K36" i="5"/>
  <c r="K29" i="5" s="1"/>
  <c r="K32" i="5" s="1"/>
  <c r="K14" i="5" s="1"/>
  <c r="K18" i="5" s="1"/>
  <c r="J36" i="5"/>
  <c r="J29" i="5" s="1"/>
  <c r="J32" i="5" s="1"/>
  <c r="J14" i="5" s="1"/>
  <c r="J18" i="5" s="1"/>
  <c r="I36" i="5"/>
  <c r="I29" i="5" s="1"/>
  <c r="I32" i="5" s="1"/>
  <c r="I14" i="5" s="1"/>
  <c r="I18" i="5" s="1"/>
  <c r="H36" i="5"/>
  <c r="G36" i="5"/>
  <c r="F36" i="5"/>
  <c r="E36" i="5"/>
  <c r="D36" i="5"/>
  <c r="D29" i="5" s="1"/>
  <c r="D32" i="5" s="1"/>
  <c r="D14" i="5" s="1"/>
  <c r="D18" i="5" s="1"/>
  <c r="C36" i="5"/>
  <c r="C29" i="5" s="1"/>
  <c r="C32" i="5" s="1"/>
  <c r="C14" i="5" s="1"/>
  <c r="C18" i="5" s="1"/>
  <c r="H29" i="5"/>
  <c r="H32" i="5" s="1"/>
  <c r="H14" i="5" s="1"/>
  <c r="H18" i="5" s="1"/>
  <c r="G29" i="5"/>
  <c r="G32" i="5" s="1"/>
  <c r="G14" i="5" s="1"/>
  <c r="G18" i="5" s="1"/>
  <c r="F29" i="5"/>
  <c r="F32" i="5" s="1"/>
  <c r="F14" i="5" s="1"/>
  <c r="F18" i="5" s="1"/>
  <c r="E29" i="5"/>
  <c r="E32" i="5" s="1"/>
  <c r="E14" i="5" s="1"/>
  <c r="E18" i="5" s="1"/>
  <c r="L6" i="5"/>
  <c r="L8" i="5" s="1"/>
  <c r="K6" i="5"/>
  <c r="K8" i="5" s="1"/>
  <c r="J6" i="5"/>
  <c r="J8" i="5" s="1"/>
  <c r="J19" i="5" s="1"/>
  <c r="J21" i="5" s="1"/>
  <c r="I6" i="5"/>
  <c r="I8" i="5" s="1"/>
  <c r="I19" i="5" s="1"/>
  <c r="I21" i="5" s="1"/>
  <c r="H6" i="5"/>
  <c r="H8" i="5" s="1"/>
  <c r="G6" i="5"/>
  <c r="G8" i="5" s="1"/>
  <c r="F6" i="5"/>
  <c r="F8" i="5" s="1"/>
  <c r="E6" i="5"/>
  <c r="E8" i="5" s="1"/>
  <c r="D6" i="5"/>
  <c r="D8" i="5" s="1"/>
  <c r="C6" i="5"/>
  <c r="C8" i="5" s="1"/>
  <c r="L67" i="6"/>
  <c r="K67" i="6"/>
  <c r="J67" i="6"/>
  <c r="I67" i="6"/>
  <c r="H67" i="6"/>
  <c r="G67" i="6"/>
  <c r="F67" i="6"/>
  <c r="E67" i="6"/>
  <c r="D67" i="6"/>
  <c r="C67" i="6"/>
  <c r="L52" i="6"/>
  <c r="K52" i="6"/>
  <c r="J52" i="6"/>
  <c r="I52" i="6"/>
  <c r="H52" i="6"/>
  <c r="G52" i="6"/>
  <c r="F52" i="6"/>
  <c r="E52" i="6"/>
  <c r="D52" i="6"/>
  <c r="C52" i="6"/>
  <c r="L36" i="6"/>
  <c r="K36" i="6"/>
  <c r="K29" i="6" s="1"/>
  <c r="K32" i="6" s="1"/>
  <c r="K14" i="6" s="1"/>
  <c r="K18" i="6" s="1"/>
  <c r="J36" i="6"/>
  <c r="J29" i="6" s="1"/>
  <c r="J32" i="6" s="1"/>
  <c r="J14" i="6" s="1"/>
  <c r="J18" i="6" s="1"/>
  <c r="I36" i="6"/>
  <c r="I29" i="6" s="1"/>
  <c r="I32" i="6" s="1"/>
  <c r="I14" i="6" s="1"/>
  <c r="I18" i="6" s="1"/>
  <c r="H36" i="6"/>
  <c r="G36" i="6"/>
  <c r="G29" i="6" s="1"/>
  <c r="G32" i="6" s="1"/>
  <c r="G14" i="6" s="1"/>
  <c r="G18" i="6" s="1"/>
  <c r="F36" i="6"/>
  <c r="E36" i="6"/>
  <c r="D36" i="6"/>
  <c r="C36" i="6"/>
  <c r="C29" i="6" s="1"/>
  <c r="C32" i="6" s="1"/>
  <c r="C14" i="6" s="1"/>
  <c r="C18" i="6" s="1"/>
  <c r="L29" i="6"/>
  <c r="L32" i="6" s="1"/>
  <c r="L14" i="6" s="1"/>
  <c r="L18" i="6" s="1"/>
  <c r="H29" i="6"/>
  <c r="H32" i="6" s="1"/>
  <c r="H14" i="6" s="1"/>
  <c r="H18" i="6" s="1"/>
  <c r="F29" i="6"/>
  <c r="F32" i="6" s="1"/>
  <c r="F14" i="6" s="1"/>
  <c r="F18" i="6" s="1"/>
  <c r="E29" i="6"/>
  <c r="E32" i="6" s="1"/>
  <c r="E14" i="6" s="1"/>
  <c r="E18" i="6" s="1"/>
  <c r="D29" i="6"/>
  <c r="D32" i="6" s="1"/>
  <c r="D14" i="6" s="1"/>
  <c r="D18" i="6" s="1"/>
  <c r="L6" i="6"/>
  <c r="L8" i="6" s="1"/>
  <c r="K6" i="6"/>
  <c r="K8" i="6" s="1"/>
  <c r="J6" i="6"/>
  <c r="J8" i="6" s="1"/>
  <c r="I6" i="6"/>
  <c r="I8" i="6" s="1"/>
  <c r="H6" i="6"/>
  <c r="H8" i="6" s="1"/>
  <c r="G6" i="6"/>
  <c r="G8" i="6" s="1"/>
  <c r="F6" i="6"/>
  <c r="F8" i="6" s="1"/>
  <c r="E6" i="6"/>
  <c r="E8" i="6" s="1"/>
  <c r="D6" i="6"/>
  <c r="D8" i="6" s="1"/>
  <c r="D19" i="6" s="1"/>
  <c r="D21" i="6" s="1"/>
  <c r="C6" i="6"/>
  <c r="C8" i="6" s="1"/>
  <c r="L67" i="7"/>
  <c r="K67" i="7"/>
  <c r="J67" i="7"/>
  <c r="I67" i="7"/>
  <c r="H67" i="7"/>
  <c r="G67" i="7"/>
  <c r="F67" i="7"/>
  <c r="E67" i="7"/>
  <c r="D67" i="7"/>
  <c r="C67" i="7"/>
  <c r="L52" i="7"/>
  <c r="K52" i="7"/>
  <c r="J52" i="7"/>
  <c r="I52" i="7"/>
  <c r="H52" i="7"/>
  <c r="G52" i="7"/>
  <c r="F52" i="7"/>
  <c r="E52" i="7"/>
  <c r="D52" i="7"/>
  <c r="C52" i="7"/>
  <c r="L36" i="7"/>
  <c r="K36" i="7"/>
  <c r="J36" i="7"/>
  <c r="I36" i="7"/>
  <c r="I29" i="7" s="1"/>
  <c r="I32" i="7" s="1"/>
  <c r="I14" i="7" s="1"/>
  <c r="I18" i="7" s="1"/>
  <c r="H36" i="7"/>
  <c r="H29" i="7" s="1"/>
  <c r="H32" i="7" s="1"/>
  <c r="H14" i="7" s="1"/>
  <c r="H18" i="7" s="1"/>
  <c r="G36" i="7"/>
  <c r="G29" i="7" s="1"/>
  <c r="G32" i="7" s="1"/>
  <c r="G14" i="7" s="1"/>
  <c r="G18" i="7" s="1"/>
  <c r="F36" i="7"/>
  <c r="F29" i="7" s="1"/>
  <c r="F32" i="7" s="1"/>
  <c r="F14" i="7" s="1"/>
  <c r="F18" i="7" s="1"/>
  <c r="E36" i="7"/>
  <c r="E29" i="7" s="1"/>
  <c r="E32" i="7" s="1"/>
  <c r="E14" i="7" s="1"/>
  <c r="E18" i="7" s="1"/>
  <c r="D36" i="7"/>
  <c r="C36" i="7"/>
  <c r="L29" i="7"/>
  <c r="L32" i="7" s="1"/>
  <c r="L14" i="7" s="1"/>
  <c r="L18" i="7" s="1"/>
  <c r="K29" i="7"/>
  <c r="K32" i="7" s="1"/>
  <c r="K14" i="7" s="1"/>
  <c r="K18" i="7" s="1"/>
  <c r="J29" i="7"/>
  <c r="J32" i="7" s="1"/>
  <c r="J14" i="7" s="1"/>
  <c r="J18" i="7" s="1"/>
  <c r="D29" i="7"/>
  <c r="D32" i="7" s="1"/>
  <c r="D14" i="7" s="1"/>
  <c r="D18" i="7" s="1"/>
  <c r="C29" i="7"/>
  <c r="C32" i="7" s="1"/>
  <c r="C14" i="7" s="1"/>
  <c r="C18" i="7" s="1"/>
  <c r="I8" i="7"/>
  <c r="L6" i="7"/>
  <c r="L8" i="7" s="1"/>
  <c r="K6" i="7"/>
  <c r="K8" i="7" s="1"/>
  <c r="J6" i="7"/>
  <c r="J8" i="7" s="1"/>
  <c r="I6" i="7"/>
  <c r="H6" i="7"/>
  <c r="H8" i="7" s="1"/>
  <c r="G6" i="7"/>
  <c r="G8" i="7" s="1"/>
  <c r="F6" i="7"/>
  <c r="F8" i="7" s="1"/>
  <c r="E6" i="7"/>
  <c r="E8" i="7" s="1"/>
  <c r="D6" i="7"/>
  <c r="D8" i="7" s="1"/>
  <c r="C6" i="7"/>
  <c r="C8" i="7" s="1"/>
  <c r="L67" i="8"/>
  <c r="K67" i="8"/>
  <c r="J67" i="8"/>
  <c r="I67" i="8"/>
  <c r="H67" i="8"/>
  <c r="G67" i="8"/>
  <c r="F67" i="8"/>
  <c r="E67" i="8"/>
  <c r="D67" i="8"/>
  <c r="C67" i="8"/>
  <c r="L52" i="8"/>
  <c r="K52" i="8"/>
  <c r="J52" i="8"/>
  <c r="I52" i="8"/>
  <c r="H52" i="8"/>
  <c r="G52" i="8"/>
  <c r="F52" i="8"/>
  <c r="E52" i="8"/>
  <c r="D52" i="8"/>
  <c r="C52" i="8"/>
  <c r="L36" i="8"/>
  <c r="L29" i="8" s="1"/>
  <c r="L32" i="8" s="1"/>
  <c r="L14" i="8" s="1"/>
  <c r="L18" i="8" s="1"/>
  <c r="K36" i="8"/>
  <c r="J36" i="8"/>
  <c r="I36" i="8"/>
  <c r="I29" i="8" s="1"/>
  <c r="I32" i="8" s="1"/>
  <c r="I14" i="8" s="1"/>
  <c r="I18" i="8" s="1"/>
  <c r="H36" i="8"/>
  <c r="G36" i="8"/>
  <c r="G29" i="8" s="1"/>
  <c r="G32" i="8" s="1"/>
  <c r="G14" i="8" s="1"/>
  <c r="G18" i="8" s="1"/>
  <c r="F36" i="8"/>
  <c r="F29" i="8" s="1"/>
  <c r="F32" i="8" s="1"/>
  <c r="F14" i="8" s="1"/>
  <c r="F18" i="8" s="1"/>
  <c r="E36" i="8"/>
  <c r="E29" i="8" s="1"/>
  <c r="E32" i="8" s="1"/>
  <c r="E14" i="8" s="1"/>
  <c r="E18" i="8" s="1"/>
  <c r="D36" i="8"/>
  <c r="D29" i="8" s="1"/>
  <c r="D32" i="8" s="1"/>
  <c r="D14" i="8" s="1"/>
  <c r="D18" i="8" s="1"/>
  <c r="C36" i="8"/>
  <c r="K29" i="8"/>
  <c r="K32" i="8" s="1"/>
  <c r="K14" i="8" s="1"/>
  <c r="K18" i="8" s="1"/>
  <c r="J29" i="8"/>
  <c r="J32" i="8" s="1"/>
  <c r="J14" i="8" s="1"/>
  <c r="J18" i="8" s="1"/>
  <c r="H29" i="8"/>
  <c r="H32" i="8" s="1"/>
  <c r="H14" i="8" s="1"/>
  <c r="H18" i="8" s="1"/>
  <c r="C29" i="8"/>
  <c r="C32" i="8" s="1"/>
  <c r="C14" i="8" s="1"/>
  <c r="C18" i="8" s="1"/>
  <c r="J8" i="8"/>
  <c r="J19" i="8" s="1"/>
  <c r="J21" i="8" s="1"/>
  <c r="L6" i="8"/>
  <c r="L8" i="8" s="1"/>
  <c r="K6" i="8"/>
  <c r="K8" i="8" s="1"/>
  <c r="J6" i="8"/>
  <c r="I6" i="8"/>
  <c r="I8" i="8" s="1"/>
  <c r="I19" i="8" s="1"/>
  <c r="I21" i="8" s="1"/>
  <c r="H6" i="8"/>
  <c r="H8" i="8" s="1"/>
  <c r="G6" i="8"/>
  <c r="G8" i="8" s="1"/>
  <c r="F6" i="8"/>
  <c r="F8" i="8" s="1"/>
  <c r="E6" i="8"/>
  <c r="E8" i="8" s="1"/>
  <c r="D6" i="8"/>
  <c r="D8" i="8" s="1"/>
  <c r="C6" i="8"/>
  <c r="C8" i="8" s="1"/>
  <c r="L67" i="9"/>
  <c r="K67" i="9"/>
  <c r="J67" i="9"/>
  <c r="I67" i="9"/>
  <c r="H67" i="9"/>
  <c r="G67" i="9"/>
  <c r="F67" i="9"/>
  <c r="E67" i="9"/>
  <c r="D67" i="9"/>
  <c r="C67" i="9"/>
  <c r="L52" i="9"/>
  <c r="K52" i="9"/>
  <c r="J52" i="9"/>
  <c r="I52" i="9"/>
  <c r="H52" i="9"/>
  <c r="G52" i="9"/>
  <c r="F52" i="9"/>
  <c r="E52" i="9"/>
  <c r="D52" i="9"/>
  <c r="C52" i="9"/>
  <c r="L36" i="9"/>
  <c r="L29" i="9" s="1"/>
  <c r="L32" i="9" s="1"/>
  <c r="L14" i="9" s="1"/>
  <c r="L18" i="9" s="1"/>
  <c r="K36" i="9"/>
  <c r="K29" i="9" s="1"/>
  <c r="K32" i="9" s="1"/>
  <c r="K14" i="9" s="1"/>
  <c r="K18" i="9" s="1"/>
  <c r="J36" i="9"/>
  <c r="J29" i="9" s="1"/>
  <c r="J32" i="9" s="1"/>
  <c r="J14" i="9" s="1"/>
  <c r="J18" i="9" s="1"/>
  <c r="I36" i="9"/>
  <c r="H36" i="9"/>
  <c r="G36" i="9"/>
  <c r="G29" i="9" s="1"/>
  <c r="G32" i="9" s="1"/>
  <c r="G14" i="9" s="1"/>
  <c r="G18" i="9" s="1"/>
  <c r="F36" i="9"/>
  <c r="F29" i="9" s="1"/>
  <c r="F32" i="9" s="1"/>
  <c r="F14" i="9" s="1"/>
  <c r="F18" i="9" s="1"/>
  <c r="E36" i="9"/>
  <c r="E29" i="9" s="1"/>
  <c r="E32" i="9" s="1"/>
  <c r="E14" i="9" s="1"/>
  <c r="E18" i="9" s="1"/>
  <c r="D36" i="9"/>
  <c r="D29" i="9" s="1"/>
  <c r="D32" i="9" s="1"/>
  <c r="D14" i="9" s="1"/>
  <c r="D18" i="9" s="1"/>
  <c r="C36" i="9"/>
  <c r="C29" i="9" s="1"/>
  <c r="C32" i="9" s="1"/>
  <c r="C14" i="9" s="1"/>
  <c r="C18" i="9" s="1"/>
  <c r="I29" i="9"/>
  <c r="I32" i="9" s="1"/>
  <c r="I14" i="9" s="1"/>
  <c r="I18" i="9" s="1"/>
  <c r="H29" i="9"/>
  <c r="H32" i="9" s="1"/>
  <c r="H14" i="9" s="1"/>
  <c r="H18" i="9" s="1"/>
  <c r="L6" i="9"/>
  <c r="L8" i="9" s="1"/>
  <c r="K6" i="9"/>
  <c r="K8" i="9" s="1"/>
  <c r="J6" i="9"/>
  <c r="J8" i="9" s="1"/>
  <c r="I6" i="9"/>
  <c r="I8" i="9" s="1"/>
  <c r="H6" i="9"/>
  <c r="H8" i="9" s="1"/>
  <c r="G6" i="9"/>
  <c r="G8" i="9" s="1"/>
  <c r="G19" i="9" s="1"/>
  <c r="G21" i="9" s="1"/>
  <c r="F6" i="9"/>
  <c r="F8" i="9" s="1"/>
  <c r="E6" i="9"/>
  <c r="E8" i="9" s="1"/>
  <c r="D6" i="9"/>
  <c r="D8" i="9" s="1"/>
  <c r="C6" i="9"/>
  <c r="C8" i="9" s="1"/>
  <c r="L67" i="10"/>
  <c r="K67" i="10"/>
  <c r="J67" i="10"/>
  <c r="I67" i="10"/>
  <c r="H67" i="10"/>
  <c r="G67" i="10"/>
  <c r="F67" i="10"/>
  <c r="E67" i="10"/>
  <c r="D67" i="10"/>
  <c r="C67" i="10"/>
  <c r="L52" i="10"/>
  <c r="K52" i="10"/>
  <c r="J52" i="10"/>
  <c r="I52" i="10"/>
  <c r="H52" i="10"/>
  <c r="G52" i="10"/>
  <c r="F52" i="10"/>
  <c r="E52" i="10"/>
  <c r="D52" i="10"/>
  <c r="C52" i="10"/>
  <c r="L36" i="10"/>
  <c r="L29" i="10" s="1"/>
  <c r="L32" i="10" s="1"/>
  <c r="L14" i="10" s="1"/>
  <c r="L18" i="10" s="1"/>
  <c r="K36" i="10"/>
  <c r="K29" i="10" s="1"/>
  <c r="K32" i="10" s="1"/>
  <c r="K14" i="10" s="1"/>
  <c r="K18" i="10" s="1"/>
  <c r="J36" i="10"/>
  <c r="J29" i="10" s="1"/>
  <c r="J32" i="10" s="1"/>
  <c r="J14" i="10" s="1"/>
  <c r="J18" i="10" s="1"/>
  <c r="I36" i="10"/>
  <c r="I29" i="10" s="1"/>
  <c r="I32" i="10" s="1"/>
  <c r="I14" i="10" s="1"/>
  <c r="I18" i="10" s="1"/>
  <c r="H36" i="10"/>
  <c r="G36" i="10"/>
  <c r="F36" i="10"/>
  <c r="E36" i="10"/>
  <c r="E29" i="10" s="1"/>
  <c r="E32" i="10" s="1"/>
  <c r="E14" i="10" s="1"/>
  <c r="E18" i="10" s="1"/>
  <c r="D36" i="10"/>
  <c r="D29" i="10" s="1"/>
  <c r="D32" i="10" s="1"/>
  <c r="D14" i="10" s="1"/>
  <c r="D18" i="10" s="1"/>
  <c r="C36" i="10"/>
  <c r="C29" i="10" s="1"/>
  <c r="C32" i="10" s="1"/>
  <c r="C14" i="10" s="1"/>
  <c r="C18" i="10" s="1"/>
  <c r="G32" i="10"/>
  <c r="G14" i="10" s="1"/>
  <c r="G18" i="10" s="1"/>
  <c r="H29" i="10"/>
  <c r="H32" i="10" s="1"/>
  <c r="H14" i="10" s="1"/>
  <c r="H18" i="10" s="1"/>
  <c r="G29" i="10"/>
  <c r="F29" i="10"/>
  <c r="F32" i="10" s="1"/>
  <c r="F14" i="10" s="1"/>
  <c r="F18" i="10" s="1"/>
  <c r="I8" i="10"/>
  <c r="L6" i="10"/>
  <c r="L8" i="10" s="1"/>
  <c r="K6" i="10"/>
  <c r="K8" i="10" s="1"/>
  <c r="J6" i="10"/>
  <c r="J8" i="10" s="1"/>
  <c r="I6" i="10"/>
  <c r="H6" i="10"/>
  <c r="H8" i="10" s="1"/>
  <c r="G6" i="10"/>
  <c r="G8" i="10" s="1"/>
  <c r="F6" i="10"/>
  <c r="F8" i="10" s="1"/>
  <c r="F19" i="10" s="1"/>
  <c r="F21" i="10" s="1"/>
  <c r="E6" i="10"/>
  <c r="E8" i="10" s="1"/>
  <c r="E19" i="10" s="1"/>
  <c r="E21" i="10" s="1"/>
  <c r="D6" i="10"/>
  <c r="D8" i="10" s="1"/>
  <c r="C6" i="10"/>
  <c r="C8" i="10" s="1"/>
  <c r="L67" i="11"/>
  <c r="K67" i="11"/>
  <c r="J67" i="11"/>
  <c r="I67" i="11"/>
  <c r="H67" i="11"/>
  <c r="G67" i="11"/>
  <c r="F67" i="11"/>
  <c r="E67" i="11"/>
  <c r="D67" i="11"/>
  <c r="C67" i="11"/>
  <c r="L52" i="11"/>
  <c r="K52" i="11"/>
  <c r="J52" i="11"/>
  <c r="I52" i="11"/>
  <c r="H52" i="11"/>
  <c r="G52" i="11"/>
  <c r="F52" i="11"/>
  <c r="E52" i="11"/>
  <c r="D52" i="11"/>
  <c r="C52" i="11"/>
  <c r="L36" i="11"/>
  <c r="L29" i="11" s="1"/>
  <c r="L32" i="11" s="1"/>
  <c r="L14" i="11" s="1"/>
  <c r="L18" i="11" s="1"/>
  <c r="K36" i="11"/>
  <c r="K29" i="11" s="1"/>
  <c r="K32" i="11" s="1"/>
  <c r="K14" i="11" s="1"/>
  <c r="K18" i="11" s="1"/>
  <c r="K19" i="11" s="1"/>
  <c r="K21" i="11" s="1"/>
  <c r="J36" i="11"/>
  <c r="J29" i="11" s="1"/>
  <c r="J32" i="11" s="1"/>
  <c r="J14" i="11" s="1"/>
  <c r="J18" i="11" s="1"/>
  <c r="I36" i="11"/>
  <c r="I29" i="11" s="1"/>
  <c r="I32" i="11" s="1"/>
  <c r="I14" i="11" s="1"/>
  <c r="I18" i="11" s="1"/>
  <c r="H36" i="11"/>
  <c r="H29" i="11" s="1"/>
  <c r="H32" i="11" s="1"/>
  <c r="H14" i="11" s="1"/>
  <c r="H18" i="11" s="1"/>
  <c r="G36" i="11"/>
  <c r="F36" i="11"/>
  <c r="E36" i="11"/>
  <c r="D36" i="11"/>
  <c r="D29" i="11" s="1"/>
  <c r="D32" i="11" s="1"/>
  <c r="D14" i="11" s="1"/>
  <c r="D18" i="11" s="1"/>
  <c r="C36" i="11"/>
  <c r="C29" i="11" s="1"/>
  <c r="C32" i="11" s="1"/>
  <c r="C14" i="11" s="1"/>
  <c r="C18" i="11" s="1"/>
  <c r="C19" i="11" s="1"/>
  <c r="C21" i="11" s="1"/>
  <c r="G29" i="11"/>
  <c r="G32" i="11" s="1"/>
  <c r="G14" i="11" s="1"/>
  <c r="G18" i="11" s="1"/>
  <c r="F29" i="11"/>
  <c r="F32" i="11" s="1"/>
  <c r="F14" i="11" s="1"/>
  <c r="F18" i="11" s="1"/>
  <c r="E29" i="11"/>
  <c r="E32" i="11" s="1"/>
  <c r="E14" i="11" s="1"/>
  <c r="E18" i="11" s="1"/>
  <c r="L6" i="11"/>
  <c r="L8" i="11" s="1"/>
  <c r="K6" i="11"/>
  <c r="K8" i="11" s="1"/>
  <c r="J6" i="11"/>
  <c r="J8" i="11" s="1"/>
  <c r="I6" i="11"/>
  <c r="I8" i="11" s="1"/>
  <c r="H6" i="11"/>
  <c r="H8" i="11" s="1"/>
  <c r="G6" i="11"/>
  <c r="G8" i="11" s="1"/>
  <c r="F6" i="11"/>
  <c r="F8" i="11" s="1"/>
  <c r="E6" i="11"/>
  <c r="E8" i="11" s="1"/>
  <c r="D6" i="11"/>
  <c r="D8" i="11" s="1"/>
  <c r="C6" i="11"/>
  <c r="C8" i="11" s="1"/>
  <c r="L67" i="12"/>
  <c r="K67" i="12"/>
  <c r="J67" i="12"/>
  <c r="I67" i="12"/>
  <c r="H67" i="12"/>
  <c r="G67" i="12"/>
  <c r="F67" i="12"/>
  <c r="E67" i="12"/>
  <c r="D67" i="12"/>
  <c r="C67" i="12"/>
  <c r="L52" i="12"/>
  <c r="K52" i="12"/>
  <c r="J52" i="12"/>
  <c r="I52" i="12"/>
  <c r="H52" i="12"/>
  <c r="G52" i="12"/>
  <c r="F52" i="12"/>
  <c r="E52" i="12"/>
  <c r="D52" i="12"/>
  <c r="C52" i="12"/>
  <c r="L36" i="12"/>
  <c r="K36" i="12"/>
  <c r="J36" i="12"/>
  <c r="J29" i="12" s="1"/>
  <c r="J32" i="12" s="1"/>
  <c r="J14" i="12" s="1"/>
  <c r="J18" i="12" s="1"/>
  <c r="I36" i="12"/>
  <c r="I29" i="12" s="1"/>
  <c r="I32" i="12" s="1"/>
  <c r="I14" i="12" s="1"/>
  <c r="I18" i="12" s="1"/>
  <c r="H36" i="12"/>
  <c r="H29" i="12" s="1"/>
  <c r="H32" i="12" s="1"/>
  <c r="H14" i="12" s="1"/>
  <c r="H18" i="12" s="1"/>
  <c r="G36" i="12"/>
  <c r="G29" i="12" s="1"/>
  <c r="G32" i="12" s="1"/>
  <c r="G14" i="12" s="1"/>
  <c r="G18" i="12" s="1"/>
  <c r="F36" i="12"/>
  <c r="F29" i="12" s="1"/>
  <c r="F32" i="12" s="1"/>
  <c r="F14" i="12" s="1"/>
  <c r="F18" i="12" s="1"/>
  <c r="E36" i="12"/>
  <c r="E29" i="12" s="1"/>
  <c r="E32" i="12" s="1"/>
  <c r="E14" i="12" s="1"/>
  <c r="E18" i="12" s="1"/>
  <c r="D36" i="12"/>
  <c r="C36" i="12"/>
  <c r="C32" i="12"/>
  <c r="C14" i="12" s="1"/>
  <c r="C18" i="12" s="1"/>
  <c r="L29" i="12"/>
  <c r="L32" i="12" s="1"/>
  <c r="L14" i="12" s="1"/>
  <c r="L18" i="12" s="1"/>
  <c r="K29" i="12"/>
  <c r="K32" i="12" s="1"/>
  <c r="K14" i="12" s="1"/>
  <c r="K18" i="12" s="1"/>
  <c r="D29" i="12"/>
  <c r="D32" i="12" s="1"/>
  <c r="D14" i="12" s="1"/>
  <c r="D18" i="12" s="1"/>
  <c r="C29" i="12"/>
  <c r="L6" i="12"/>
  <c r="L8" i="12" s="1"/>
  <c r="K6" i="12"/>
  <c r="K8" i="12" s="1"/>
  <c r="J6" i="12"/>
  <c r="J8" i="12" s="1"/>
  <c r="I6" i="12"/>
  <c r="I8" i="12" s="1"/>
  <c r="H6" i="12"/>
  <c r="H8" i="12" s="1"/>
  <c r="G6" i="12"/>
  <c r="G8" i="12" s="1"/>
  <c r="F6" i="12"/>
  <c r="F8" i="12" s="1"/>
  <c r="E6" i="12"/>
  <c r="E8" i="12" s="1"/>
  <c r="D6" i="12"/>
  <c r="D8" i="12" s="1"/>
  <c r="C6" i="12"/>
  <c r="C8" i="12" s="1"/>
  <c r="L67" i="1"/>
  <c r="K67" i="1"/>
  <c r="J67" i="1"/>
  <c r="I67" i="1"/>
  <c r="H67" i="1"/>
  <c r="G67" i="1"/>
  <c r="F67" i="1"/>
  <c r="E67" i="1"/>
  <c r="D67" i="1"/>
  <c r="C67" i="1"/>
  <c r="L52" i="1"/>
  <c r="K52" i="1"/>
  <c r="J52" i="1"/>
  <c r="I52" i="1"/>
  <c r="H52" i="1"/>
  <c r="G52" i="1"/>
  <c r="F52" i="1"/>
  <c r="E52" i="1"/>
  <c r="D52" i="1"/>
  <c r="C52" i="1"/>
  <c r="L36" i="1"/>
  <c r="L29" i="1" s="1"/>
  <c r="L32" i="1" s="1"/>
  <c r="L14" i="1" s="1"/>
  <c r="L18" i="1" s="1"/>
  <c r="K36" i="1"/>
  <c r="K29" i="1" s="1"/>
  <c r="K32" i="1" s="1"/>
  <c r="K14" i="1" s="1"/>
  <c r="K18" i="1" s="1"/>
  <c r="J36" i="1"/>
  <c r="J29" i="1" s="1"/>
  <c r="J32" i="1" s="1"/>
  <c r="J14" i="1" s="1"/>
  <c r="J18" i="1" s="1"/>
  <c r="I36" i="1"/>
  <c r="I29" i="1" s="1"/>
  <c r="I32" i="1" s="1"/>
  <c r="I14" i="1" s="1"/>
  <c r="I18" i="1" s="1"/>
  <c r="H36" i="1"/>
  <c r="G36" i="1"/>
  <c r="G29" i="1" s="1"/>
  <c r="G32" i="1" s="1"/>
  <c r="G14" i="1" s="1"/>
  <c r="G18" i="1" s="1"/>
  <c r="F36" i="1"/>
  <c r="F29" i="1" s="1"/>
  <c r="F32" i="1" s="1"/>
  <c r="F14" i="1" s="1"/>
  <c r="F18" i="1" s="1"/>
  <c r="E36" i="1"/>
  <c r="E29" i="1" s="1"/>
  <c r="E32" i="1" s="1"/>
  <c r="E14" i="1" s="1"/>
  <c r="E18" i="1" s="1"/>
  <c r="D36" i="1"/>
  <c r="D29" i="1" s="1"/>
  <c r="D32" i="1" s="1"/>
  <c r="D14" i="1" s="1"/>
  <c r="D18" i="1" s="1"/>
  <c r="C36" i="1"/>
  <c r="C29" i="1" s="1"/>
  <c r="C32" i="1" s="1"/>
  <c r="C14" i="1" s="1"/>
  <c r="C18" i="1" s="1"/>
  <c r="H29" i="1"/>
  <c r="H32" i="1" s="1"/>
  <c r="H14" i="1" s="1"/>
  <c r="H18" i="1" s="1"/>
  <c r="L6" i="1"/>
  <c r="L8" i="1" s="1"/>
  <c r="K6" i="1"/>
  <c r="K8" i="1" s="1"/>
  <c r="J6" i="1"/>
  <c r="J8" i="1" s="1"/>
  <c r="I6" i="1"/>
  <c r="I8" i="1" s="1"/>
  <c r="H6" i="1"/>
  <c r="H8" i="1" s="1"/>
  <c r="G6" i="1"/>
  <c r="G8" i="1" s="1"/>
  <c r="F6" i="1"/>
  <c r="F8" i="1" s="1"/>
  <c r="E6" i="1"/>
  <c r="E8" i="1" s="1"/>
  <c r="D6" i="1"/>
  <c r="D8" i="1" s="1"/>
  <c r="C6" i="1"/>
  <c r="C8" i="1" s="1"/>
  <c r="C19" i="10" l="1"/>
  <c r="C21" i="10" s="1"/>
  <c r="L19" i="4"/>
  <c r="L21" i="4" s="1"/>
  <c r="J19" i="1"/>
  <c r="J21" i="1" s="1"/>
  <c r="E19" i="3"/>
  <c r="E21" i="3" s="1"/>
  <c r="E19" i="1"/>
  <c r="E21" i="1" s="1"/>
  <c r="E19" i="12"/>
  <c r="E21" i="12" s="1"/>
  <c r="F19" i="12"/>
  <c r="F21" i="12" s="1"/>
  <c r="J19" i="12"/>
  <c r="J21" i="12" s="1"/>
  <c r="G19" i="12"/>
  <c r="G21" i="12" s="1"/>
  <c r="I19" i="12"/>
  <c r="I21" i="12" s="1"/>
  <c r="D19" i="12"/>
  <c r="D21" i="12" s="1"/>
  <c r="L19" i="12"/>
  <c r="L21" i="12" s="1"/>
  <c r="H19" i="11"/>
  <c r="H21" i="11" s="1"/>
  <c r="D19" i="11"/>
  <c r="D21" i="11" s="1"/>
  <c r="L19" i="11"/>
  <c r="L21" i="11" s="1"/>
  <c r="I19" i="11"/>
  <c r="I21" i="11" s="1"/>
  <c r="E19" i="11"/>
  <c r="E21" i="11" s="1"/>
  <c r="K19" i="10"/>
  <c r="K21" i="10" s="1"/>
  <c r="J19" i="10"/>
  <c r="J21" i="10" s="1"/>
  <c r="D19" i="10"/>
  <c r="D21" i="10" s="1"/>
  <c r="L19" i="10"/>
  <c r="L21" i="10" s="1"/>
  <c r="C19" i="9"/>
  <c r="C21" i="9" s="1"/>
  <c r="E19" i="9"/>
  <c r="E21" i="9" s="1"/>
  <c r="H19" i="9"/>
  <c r="H21" i="9" s="1"/>
  <c r="I19" i="9"/>
  <c r="I21" i="9" s="1"/>
  <c r="J19" i="9"/>
  <c r="J21" i="9" s="1"/>
  <c r="K19" i="9"/>
  <c r="K21" i="9" s="1"/>
  <c r="G19" i="8"/>
  <c r="G21" i="8" s="1"/>
  <c r="F19" i="8"/>
  <c r="F21" i="8" s="1"/>
  <c r="E19" i="8"/>
  <c r="E21" i="8" s="1"/>
  <c r="K19" i="8"/>
  <c r="K21" i="8" s="1"/>
  <c r="I19" i="7"/>
  <c r="I21" i="7" s="1"/>
  <c r="F19" i="7"/>
  <c r="F21" i="7" s="1"/>
  <c r="H19" i="7"/>
  <c r="H21" i="7" s="1"/>
  <c r="G19" i="7"/>
  <c r="G21" i="7" s="1"/>
  <c r="J19" i="7"/>
  <c r="J21" i="7" s="1"/>
  <c r="C19" i="7"/>
  <c r="C21" i="7" s="1"/>
  <c r="K19" i="7"/>
  <c r="K21" i="7" s="1"/>
  <c r="I19" i="6"/>
  <c r="I21" i="6" s="1"/>
  <c r="J19" i="6"/>
  <c r="J21" i="6" s="1"/>
  <c r="K19" i="6"/>
  <c r="K21" i="6" s="1"/>
  <c r="D19" i="5"/>
  <c r="D21" i="5" s="1"/>
  <c r="L19" i="5"/>
  <c r="L21" i="5" s="1"/>
  <c r="K19" i="5"/>
  <c r="K21" i="5" s="1"/>
  <c r="C19" i="5"/>
  <c r="C21" i="5" s="1"/>
  <c r="H19" i="4"/>
  <c r="H21" i="4" s="1"/>
  <c r="G19" i="4"/>
  <c r="G21" i="4" s="1"/>
  <c r="H19" i="3"/>
  <c r="H21" i="3" s="1"/>
  <c r="J19" i="3"/>
  <c r="J21" i="3" s="1"/>
  <c r="E19" i="2"/>
  <c r="E21" i="2" s="1"/>
  <c r="H19" i="2"/>
  <c r="H21" i="2" s="1"/>
  <c r="F19" i="1"/>
  <c r="F21" i="1" s="1"/>
  <c r="G19" i="1"/>
  <c r="G21" i="1" s="1"/>
  <c r="K19" i="1"/>
  <c r="K21" i="1" s="1"/>
  <c r="C19" i="1"/>
  <c r="C21" i="1" s="1"/>
  <c r="I19" i="1"/>
  <c r="I21" i="1" s="1"/>
  <c r="D19" i="1"/>
  <c r="D21" i="1" s="1"/>
  <c r="L19" i="1"/>
  <c r="L21" i="1" s="1"/>
  <c r="H19" i="1"/>
  <c r="H21" i="1" s="1"/>
  <c r="G19" i="11"/>
  <c r="G21" i="11" s="1"/>
  <c r="F19" i="9"/>
  <c r="F21" i="9" s="1"/>
  <c r="L19" i="7"/>
  <c r="L21" i="7" s="1"/>
  <c r="C19" i="6"/>
  <c r="C21" i="6" s="1"/>
  <c r="H19" i="8"/>
  <c r="H21" i="8" s="1"/>
  <c r="L19" i="6"/>
  <c r="L21" i="6" s="1"/>
  <c r="F19" i="4"/>
  <c r="F21" i="4" s="1"/>
  <c r="I19" i="4"/>
  <c r="I21" i="4" s="1"/>
  <c r="I19" i="2"/>
  <c r="I21" i="2" s="1"/>
  <c r="H19" i="12"/>
  <c r="H21" i="12" s="1"/>
  <c r="G19" i="10"/>
  <c r="G21" i="10" s="1"/>
  <c r="I19" i="10"/>
  <c r="I21" i="10" s="1"/>
  <c r="E19" i="6"/>
  <c r="E21" i="6" s="1"/>
  <c r="E19" i="5"/>
  <c r="E21" i="5" s="1"/>
  <c r="G19" i="5"/>
  <c r="G21" i="5" s="1"/>
  <c r="J19" i="4"/>
  <c r="J21" i="4" s="1"/>
  <c r="F19" i="3"/>
  <c r="F21" i="3" s="1"/>
  <c r="D19" i="3"/>
  <c r="D21" i="3" s="1"/>
  <c r="J19" i="2"/>
  <c r="J21" i="2" s="1"/>
  <c r="H19" i="10"/>
  <c r="H21" i="10" s="1"/>
  <c r="F19" i="6"/>
  <c r="F21" i="6" s="1"/>
  <c r="F19" i="5"/>
  <c r="F21" i="5" s="1"/>
  <c r="H19" i="5"/>
  <c r="H21" i="5" s="1"/>
  <c r="G19" i="3"/>
  <c r="G21" i="3" s="1"/>
  <c r="K19" i="3"/>
  <c r="K21" i="3" s="1"/>
  <c r="C19" i="2"/>
  <c r="C21" i="2" s="1"/>
  <c r="K19" i="2"/>
  <c r="K21" i="2" s="1"/>
  <c r="F19" i="2"/>
  <c r="F21" i="2" s="1"/>
  <c r="J19" i="11"/>
  <c r="J21" i="11" s="1"/>
  <c r="C19" i="8"/>
  <c r="C21" i="8" s="1"/>
  <c r="G19" i="6"/>
  <c r="G21" i="6" s="1"/>
  <c r="L19" i="3"/>
  <c r="L21" i="3" s="1"/>
  <c r="D19" i="2"/>
  <c r="D21" i="2" s="1"/>
  <c r="L19" i="2"/>
  <c r="L21" i="2" s="1"/>
  <c r="F19" i="11"/>
  <c r="F21" i="11" s="1"/>
  <c r="C19" i="12"/>
  <c r="C21" i="12" s="1"/>
  <c r="K19" i="12"/>
  <c r="K21" i="12" s="1"/>
  <c r="D19" i="9"/>
  <c r="D21" i="9" s="1"/>
  <c r="L19" i="9"/>
  <c r="L21" i="9" s="1"/>
  <c r="D19" i="8"/>
  <c r="D21" i="8" s="1"/>
  <c r="L19" i="8"/>
  <c r="L21" i="8" s="1"/>
  <c r="E19" i="7"/>
  <c r="E21" i="7" s="1"/>
  <c r="D19" i="7"/>
  <c r="D21" i="7" s="1"/>
  <c r="H19" i="6"/>
  <c r="H21" i="6" s="1"/>
  <c r="I19" i="3"/>
  <c r="I21" i="3" s="1"/>
</calcChain>
</file>

<file path=xl/sharedStrings.xml><?xml version="1.0" encoding="utf-8"?>
<sst xmlns="http://schemas.openxmlformats.org/spreadsheetml/2006/main" count="1870" uniqueCount="78">
  <si>
    <t>Gauteng: City of Ekurhuleni (EKU) - Table A8 Cash backed reserves/accumulated surplus reconciliation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</si>
  <si>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</si>
  <si>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</si>
  <si>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</si>
  <si>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</si>
  <si>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</si>
  <si>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</si>
  <si>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</si>
  <si>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</si>
  <si>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</si>
  <si>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</si>
  <si>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</si>
  <si>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</si>
  <si>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</si>
  <si>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</si>
  <si>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</si>
  <si>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</si>
  <si>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</si>
  <si>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Cash and investments available</t>
  </si>
  <si>
    <t xml:space="preserve"> </t>
  </si>
  <si>
    <t>Cash/cash equivalents at the year end</t>
  </si>
  <si>
    <t>1</t>
  </si>
  <si>
    <t>Other current investments  &gt; 90 days</t>
  </si>
  <si>
    <t>Non current assets - Investments</t>
  </si>
  <si>
    <t>Cash and investments available:</t>
  </si>
  <si>
    <t>Application of cash and investments</t>
  </si>
  <si>
    <t>Unspent conditional transfers</t>
  </si>
  <si>
    <t>Unspent borrowing</t>
  </si>
  <si>
    <t>Statutory requirements</t>
  </si>
  <si>
    <t>2</t>
  </si>
  <si>
    <t>Other working capital requirements</t>
  </si>
  <si>
    <t>3</t>
  </si>
  <si>
    <t>Other provisions</t>
  </si>
  <si>
    <t>Long term investments committed</t>
  </si>
  <si>
    <t>4</t>
  </si>
  <si>
    <t>Reserves to be backed by cash/investments</t>
  </si>
  <si>
    <t>5</t>
  </si>
  <si>
    <t>Total Application of cash and investments:</t>
  </si>
  <si>
    <t>Surplus(shortfall) - Excl Non-Current Creditors Trf to Debt Relief Benefits</t>
  </si>
  <si>
    <t>Creditors transferred to Debt Relief - Non-Current portion</t>
  </si>
  <si>
    <t>Surplus(shortfall) -Incl Non-Current Creditors Trf to Debt Relief Benefits</t>
  </si>
  <si>
    <t>Debtors</t>
  </si>
  <si>
    <t>Creditors due</t>
  </si>
  <si>
    <t>Total</t>
  </si>
  <si>
    <t>Debtors collection assumptions</t>
  </si>
  <si>
    <t>Balance outstanding - debtors</t>
  </si>
  <si>
    <t>Estimate of debtors collection rate</t>
  </si>
  <si>
    <t>Balance (Insert description; eg sinking fund)</t>
  </si>
  <si>
    <t>Housing Development Fund</t>
  </si>
  <si>
    <t>Capital replacement</t>
  </si>
  <si>
    <t>Self-insurance</t>
  </si>
  <si>
    <t>Compensation for Occupational Injuries and Diseases</t>
  </si>
  <si>
    <t>Employee Benefit</t>
  </si>
  <si>
    <t>Non-current Provisions</t>
  </si>
  <si>
    <t>Valuation</t>
  </si>
  <si>
    <t>Investment in associate account</t>
  </si>
  <si>
    <t>Capitalisation</t>
  </si>
  <si>
    <t>Total Reserves to be backed by cash/investments</t>
  </si>
  <si>
    <t>A4_6 to 11_18_19_21 to 24_28</t>
  </si>
  <si>
    <t>A7_6_7_8</t>
  </si>
  <si>
    <t>A6_6_29</t>
  </si>
  <si>
    <t>Gauteng: City of Johannesburg (JHB) - Table A8 Cash backed reserves/accumulated surplus reconciliation for 4th Quarter ended 30 June 2024 (Figures Finalised as at 2024/07/29)</t>
  </si>
  <si>
    <t>Gauteng: City of Tshwane (TSH) - Table A8 Cash backed reserves/accumulated surplus reconciliation for 4th Quarter ended 30 June 2024 (Figures Finalised as at 2024/07/29)</t>
  </si>
  <si>
    <t>Gauteng: Emfuleni (GT421) - Table A8 Cash backed reserves/accumulated surplus reconciliation for 4th Quarter ended 30 June 2024 (Figures Finalised as at 2024/07/29)</t>
  </si>
  <si>
    <t>Gauteng: Midvaal (GT422) - Table A8 Cash backed reserves/accumulated surplus reconciliation for 4th Quarter ended 30 June 2024 (Figures Finalised as at 2024/07/29)</t>
  </si>
  <si>
    <t>Gauteng: Lesedi (GT423) - Table A8 Cash backed reserves/accumulated surplus reconciliation for 4th Quarter ended 30 June 2024 (Figures Finalised as at 2024/07/29)</t>
  </si>
  <si>
    <t>Gauteng: Sedibeng (DC42) - Table A8 Cash backed reserves/accumulated surplus reconciliation for 4th Quarter ended 30 June 2024 (Figures Finalised as at 2024/07/29)</t>
  </si>
  <si>
    <t>Gauteng: Mogale City (GT481) - Table A8 Cash backed reserves/accumulated surplus reconciliation for 4th Quarter ended 30 June 2024 (Figures Finalised as at 2024/07/29)</t>
  </si>
  <si>
    <t>Gauteng: Merafong City (GT484) - Table A8 Cash backed reserves/accumulated surplus reconciliation for 4th Quarter ended 30 June 2024 (Figures Finalised as at 2024/07/29)</t>
  </si>
  <si>
    <t>Gauteng: Rand West City (GT485) - Table A8 Cash backed reserves/accumulated surplus reconciliation for 4th Quarter ended 30 June 2024 (Figures Finalised as at 2024/07/29)</t>
  </si>
  <si>
    <t>Gauteng: West Rand (DC48) - Table A8 Cash backed reserves/accumulated surplus reconciliation for 4th Quarter ended 30 June 2024 (Figures Finalised as at 2024/07/29)</t>
  </si>
  <si>
    <t>Summary - Table A8 Cash backed reserves/accumulated surplus reconciliation for 4th Quarter ended 30 June 2024 (Figures Finalised as at 2024/07/29)</t>
  </si>
  <si>
    <t>References</t>
  </si>
  <si>
    <t>1. Must reconcile with Budgeted Cash Flows</t>
  </si>
  <si>
    <t>2. For example: VAT, taxation</t>
  </si>
  <si>
    <t>3. Council approval for policy required - include sufficient working capital (e.g. allowing for a % of current debtors &gt; 90 days as uncollectable)</t>
  </si>
  <si>
    <t>4. For example: sinking fund requirements for borrowing</t>
  </si>
  <si>
    <t>5. Council approval required for each reserve created and basis of cash backing of reserves - Total Reserves to be backed by cash/investments excl Valuation 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</si>
</sst>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#,;\(#,###,\)"/>
    <numFmt numFmtId="165" formatCode="_(* #,##0,_);_(* \(#,##0,\);_(* &quot;–&quot;?_);_(@_)"/>
    <numFmt numFmtId="166" formatCode="_(* #,##0,_);_(* \(#,##0,\);_(* &quot;- &quot;?_);_(@_)"/>
  </numFmts>
  <fonts count="8" x14ac:knownFonts="1"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0" fontId="4" fillId="0" borderId="16" xfId="0" applyFont="1" applyBorder="1" applyAlignment="1">
      <alignment horizontal="center"/>
    </xf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18" xfId="0" applyNumberFormat="1" applyFont="1" applyBorder="1"/>
    <xf numFmtId="166" fontId="4" fillId="0" borderId="19" xfId="0" applyNumberFormat="1" applyFont="1" applyBorder="1"/>
    <xf numFmtId="166" fontId="4" fillId="0" borderId="0" xfId="0" applyNumberFormat="1" applyFont="1"/>
    <xf numFmtId="166" fontId="4" fillId="0" borderId="20" xfId="0" applyNumberFormat="1" applyFont="1" applyBorder="1"/>
    <xf numFmtId="166" fontId="4" fillId="0" borderId="21" xfId="0" applyNumberFormat="1" applyFont="1" applyBorder="1"/>
    <xf numFmtId="166" fontId="4" fillId="0" borderId="22" xfId="0" applyNumberFormat="1" applyFont="1" applyBorder="1"/>
    <xf numFmtId="0" fontId="2" fillId="0" borderId="23" xfId="0" applyFont="1" applyBorder="1"/>
    <xf numFmtId="0" fontId="4" fillId="0" borderId="24" xfId="0" applyFont="1" applyBorder="1" applyAlignment="1">
      <alignment horizontal="center"/>
    </xf>
    <xf numFmtId="166" fontId="4" fillId="0" borderId="24" xfId="0" applyNumberFormat="1" applyFont="1" applyBorder="1"/>
    <xf numFmtId="166" fontId="4" fillId="0" borderId="25" xfId="0" applyNumberFormat="1" applyFont="1" applyBorder="1"/>
    <xf numFmtId="166" fontId="4" fillId="0" borderId="26" xfId="0" applyNumberFormat="1" applyFont="1" applyBorder="1"/>
    <xf numFmtId="166" fontId="4" fillId="0" borderId="27" xfId="0" applyNumberFormat="1" applyFont="1" applyBorder="1"/>
    <xf numFmtId="0" fontId="4" fillId="0" borderId="11" xfId="0" applyFont="1" applyBorder="1"/>
    <xf numFmtId="165" fontId="4" fillId="0" borderId="16" xfId="0" applyNumberFormat="1" applyFont="1" applyBorder="1"/>
    <xf numFmtId="165" fontId="4" fillId="0" borderId="19" xfId="0" applyNumberFormat="1" applyFont="1" applyBorder="1"/>
    <xf numFmtId="165" fontId="4" fillId="0" borderId="0" xfId="0" applyNumberFormat="1" applyFont="1"/>
    <xf numFmtId="165" fontId="4" fillId="0" borderId="22" xfId="0" applyNumberFormat="1" applyFont="1" applyBorder="1"/>
    <xf numFmtId="165" fontId="4" fillId="0" borderId="21" xfId="0" applyNumberFormat="1" applyFont="1" applyBorder="1"/>
    <xf numFmtId="0" fontId="2" fillId="0" borderId="8" xfId="0" applyFont="1" applyBorder="1"/>
    <xf numFmtId="0" fontId="4" fillId="0" borderId="28" xfId="0" applyFont="1" applyBorder="1" applyAlignment="1">
      <alignment horizontal="center"/>
    </xf>
    <xf numFmtId="166" fontId="2" fillId="0" borderId="28" xfId="0" applyNumberFormat="1" applyFont="1" applyBorder="1"/>
    <xf numFmtId="166" fontId="2" fillId="0" borderId="29" xfId="0" applyNumberFormat="1" applyFont="1" applyBorder="1"/>
    <xf numFmtId="166" fontId="2" fillId="0" borderId="30" xfId="0" applyNumberFormat="1" applyFont="1" applyBorder="1"/>
    <xf numFmtId="166" fontId="2" fillId="0" borderId="31" xfId="0" applyNumberFormat="1" applyFont="1" applyBorder="1"/>
    <xf numFmtId="166" fontId="2" fillId="0" borderId="32" xfId="0" applyNumberFormat="1" applyFont="1" applyBorder="1"/>
    <xf numFmtId="166" fontId="2" fillId="0" borderId="33" xfId="0" applyNumberFormat="1" applyFont="1" applyBorder="1"/>
    <xf numFmtId="0" fontId="2" fillId="0" borderId="33" xfId="0" applyFont="1" applyBorder="1"/>
    <xf numFmtId="0" fontId="5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2" fillId="0" borderId="34" xfId="0" applyFont="1" applyBorder="1"/>
    <xf numFmtId="166" fontId="2" fillId="0" borderId="34" xfId="0" applyNumberFormat="1" applyFont="1" applyBorder="1"/>
    <xf numFmtId="0" fontId="2" fillId="0" borderId="0" xfId="0" applyFont="1"/>
    <xf numFmtId="10" fontId="4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75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57" t="s">
        <v>71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3</v>
      </c>
      <c r="C2" s="3" t="s">
        <v>4</v>
      </c>
      <c r="D2" s="3" t="s">
        <v>5</v>
      </c>
      <c r="E2" s="4" t="s">
        <v>6</v>
      </c>
      <c r="F2" s="58" t="s">
        <v>7</v>
      </c>
      <c r="G2" s="59"/>
      <c r="H2" s="59"/>
      <c r="I2" s="60"/>
      <c r="J2" s="61"/>
      <c r="K2" s="62"/>
      <c r="L2" s="63"/>
    </row>
    <row r="3" spans="1:12" ht="24.95" customHeight="1" x14ac:dyDescent="0.2">
      <c r="A3" s="5" t="s">
        <v>8</v>
      </c>
      <c r="B3" s="6" t="s">
        <v>10</v>
      </c>
      <c r="C3" s="7" t="s">
        <v>10</v>
      </c>
      <c r="D3" s="7" t="s">
        <v>10</v>
      </c>
      <c r="E3" s="8" t="s">
        <v>11</v>
      </c>
      <c r="F3" s="9" t="s">
        <v>12</v>
      </c>
      <c r="G3" s="7" t="s">
        <v>13</v>
      </c>
      <c r="H3" s="7" t="s">
        <v>14</v>
      </c>
      <c r="I3" s="8" t="s">
        <v>15</v>
      </c>
      <c r="J3" s="9" t="s">
        <v>16</v>
      </c>
      <c r="K3" s="7" t="s">
        <v>17</v>
      </c>
      <c r="L3" s="8"/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82784509651</v>
      </c>
      <c r="D5" s="20">
        <v>-9463995106</v>
      </c>
      <c r="E5" s="21">
        <v>2487908016</v>
      </c>
      <c r="F5" s="22">
        <v>87172861265</v>
      </c>
      <c r="G5" s="20">
        <v>82557851429</v>
      </c>
      <c r="H5" s="23">
        <v>82557851429</v>
      </c>
      <c r="I5" s="24">
        <v>14362812149</v>
      </c>
      <c r="J5" s="22">
        <v>20929473358</v>
      </c>
      <c r="K5" s="20">
        <v>20429114146</v>
      </c>
      <c r="L5" s="23">
        <v>31534660627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-73906838079</v>
      </c>
      <c r="D6" s="20">
        <f t="shared" si="0"/>
        <v>15088880722</v>
      </c>
      <c r="E6" s="23">
        <f t="shared" si="0"/>
        <v>3515456950</v>
      </c>
      <c r="F6" s="22">
        <f t="shared" si="0"/>
        <v>-38143357281</v>
      </c>
      <c r="G6" s="20">
        <f t="shared" si="0"/>
        <v>-42422034849</v>
      </c>
      <c r="H6" s="23">
        <f t="shared" si="0"/>
        <v>-42422034849</v>
      </c>
      <c r="I6" s="25">
        <f>+I75-I5</f>
        <v>-5031535760</v>
      </c>
      <c r="J6" s="22">
        <f t="shared" ref="J6:L6" si="1">+J75-J5</f>
        <v>-3126535976</v>
      </c>
      <c r="K6" s="20">
        <f t="shared" si="1"/>
        <v>-1051393379</v>
      </c>
      <c r="L6" s="23">
        <f t="shared" si="1"/>
        <v>-4097621908</v>
      </c>
    </row>
    <row r="7" spans="1:12" ht="13.5" x14ac:dyDescent="0.25">
      <c r="A7" s="18" t="s">
        <v>23</v>
      </c>
      <c r="B7" s="19" t="s">
        <v>21</v>
      </c>
      <c r="C7" s="20">
        <v>1268850522</v>
      </c>
      <c r="D7" s="20">
        <v>910685238</v>
      </c>
      <c r="E7" s="23">
        <v>921196348</v>
      </c>
      <c r="F7" s="26">
        <v>1822889733</v>
      </c>
      <c r="G7" s="20">
        <v>1831267993</v>
      </c>
      <c r="H7" s="23">
        <v>1831267993</v>
      </c>
      <c r="I7" s="27">
        <v>2551854970</v>
      </c>
      <c r="J7" s="26">
        <v>256047626</v>
      </c>
      <c r="K7" s="20">
        <v>950345777</v>
      </c>
      <c r="L7" s="23">
        <v>1236340242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10146522094</v>
      </c>
      <c r="D8" s="30">
        <f t="shared" si="2"/>
        <v>6535570854</v>
      </c>
      <c r="E8" s="31">
        <f t="shared" si="2"/>
        <v>6924561314</v>
      </c>
      <c r="F8" s="32">
        <f t="shared" si="2"/>
        <v>50852393717</v>
      </c>
      <c r="G8" s="30">
        <f t="shared" si="2"/>
        <v>41967084573</v>
      </c>
      <c r="H8" s="31">
        <f t="shared" si="2"/>
        <v>41967084573</v>
      </c>
      <c r="I8" s="33">
        <f>SUM(I5:I7)</f>
        <v>11883131359</v>
      </c>
      <c r="J8" s="32">
        <f t="shared" ref="J8:L8" si="3">SUM(J5:J7)</f>
        <v>18058985008</v>
      </c>
      <c r="K8" s="30">
        <f t="shared" si="3"/>
        <v>20328066544</v>
      </c>
      <c r="L8" s="31">
        <f t="shared" si="3"/>
        <v>28673378961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711881831</v>
      </c>
      <c r="D11" s="20">
        <v>753810925</v>
      </c>
      <c r="E11" s="23">
        <v>1496845707</v>
      </c>
      <c r="F11" s="26">
        <v>9535785</v>
      </c>
      <c r="G11" s="20">
        <v>897173927</v>
      </c>
      <c r="H11" s="23">
        <v>897173927</v>
      </c>
      <c r="I11" s="27">
        <v>-1081916310</v>
      </c>
      <c r="J11" s="26">
        <v>261305005</v>
      </c>
      <c r="K11" s="20">
        <v>3192293394</v>
      </c>
      <c r="L11" s="23">
        <v>3474163707</v>
      </c>
    </row>
    <row r="12" spans="1:12" ht="13.5" x14ac:dyDescent="0.25">
      <c r="A12" s="18" t="s">
        <v>27</v>
      </c>
      <c r="B12" s="19" t="s">
        <v>19</v>
      </c>
      <c r="C12" s="20">
        <v>28044000</v>
      </c>
      <c r="D12" s="20">
        <v>2457000</v>
      </c>
      <c r="E12" s="23">
        <v>10063208674</v>
      </c>
      <c r="F12" s="26">
        <v>601890000</v>
      </c>
      <c r="G12" s="20">
        <v>8454421337</v>
      </c>
      <c r="H12" s="23">
        <v>8454421337</v>
      </c>
      <c r="I12" s="27">
        <v>351017356</v>
      </c>
      <c r="J12" s="26">
        <v>7258305465</v>
      </c>
      <c r="K12" s="20">
        <v>6470414886</v>
      </c>
      <c r="L12" s="23">
        <v>5648005429</v>
      </c>
    </row>
    <row r="13" spans="1:12" ht="13.5" x14ac:dyDescent="0.25">
      <c r="A13" s="18" t="s">
        <v>28</v>
      </c>
      <c r="B13" s="19" t="s">
        <v>29</v>
      </c>
      <c r="C13" s="20">
        <v>27643804414</v>
      </c>
      <c r="D13" s="20">
        <v>-1885003859</v>
      </c>
      <c r="E13" s="23">
        <v>46096337</v>
      </c>
      <c r="F13" s="26">
        <v>-1845004545</v>
      </c>
      <c r="G13" s="20">
        <v>-2544917154</v>
      </c>
      <c r="H13" s="23">
        <v>-2544917154</v>
      </c>
      <c r="I13" s="27">
        <v>-771567863</v>
      </c>
      <c r="J13" s="26">
        <v>157836820</v>
      </c>
      <c r="K13" s="20">
        <v>-369805536</v>
      </c>
      <c r="L13" s="23">
        <v>28925214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5921024174.5755959</v>
      </c>
      <c r="D14" s="20">
        <f t="shared" si="4"/>
        <v>21861411583.488049</v>
      </c>
      <c r="E14" s="23">
        <f t="shared" si="4"/>
        <v>36499005607.011169</v>
      </c>
      <c r="F14" s="26">
        <f t="shared" si="4"/>
        <v>21056251352.50737</v>
      </c>
      <c r="G14" s="20">
        <f t="shared" si="4"/>
        <v>14396572178.720589</v>
      </c>
      <c r="H14" s="23">
        <f t="shared" si="4"/>
        <v>14396572178.720589</v>
      </c>
      <c r="I14" s="27">
        <f>-I32</f>
        <v>13423145336.587376</v>
      </c>
      <c r="J14" s="26">
        <f t="shared" ref="J14:L14" si="5">-J32</f>
        <v>-5631375538.9014626</v>
      </c>
      <c r="K14" s="20">
        <f t="shared" si="5"/>
        <v>-2143413651.4859467</v>
      </c>
      <c r="L14" s="23">
        <f t="shared" si="5"/>
        <v>-3984578337.0271187</v>
      </c>
    </row>
    <row r="15" spans="1:12" ht="13.5" x14ac:dyDescent="0.25">
      <c r="A15" s="18" t="s">
        <v>32</v>
      </c>
      <c r="B15" s="19" t="s">
        <v>19</v>
      </c>
      <c r="C15" s="35">
        <v>5143595108</v>
      </c>
      <c r="D15" s="35">
        <v>4794706778</v>
      </c>
      <c r="E15" s="36">
        <v>5065722250</v>
      </c>
      <c r="F15" s="39">
        <v>5395345064</v>
      </c>
      <c r="G15" s="35">
        <v>5323328645</v>
      </c>
      <c r="H15" s="36">
        <v>5323328645</v>
      </c>
      <c r="I15" s="38">
        <v>8891465677</v>
      </c>
      <c r="J15" s="39">
        <v>2290823102</v>
      </c>
      <c r="K15" s="35">
        <v>2060690479</v>
      </c>
      <c r="L15" s="36">
        <v>2004679304</v>
      </c>
    </row>
    <row r="16" spans="1:12" ht="13.5" x14ac:dyDescent="0.25">
      <c r="A16" s="18" t="s">
        <v>33</v>
      </c>
      <c r="B16" s="19" t="s">
        <v>34</v>
      </c>
      <c r="C16" s="20">
        <v>1386277000</v>
      </c>
      <c r="D16" s="20">
        <v>380605921</v>
      </c>
      <c r="E16" s="23">
        <v>374238488</v>
      </c>
      <c r="F16" s="26">
        <v>787795479</v>
      </c>
      <c r="G16" s="20">
        <v>796771230</v>
      </c>
      <c r="H16" s="23">
        <v>796771230</v>
      </c>
      <c r="I16" s="27">
        <v>796771230</v>
      </c>
      <c r="J16" s="26">
        <v>141422944</v>
      </c>
      <c r="K16" s="20">
        <v>856997848</v>
      </c>
      <c r="L16" s="23">
        <v>949992313</v>
      </c>
    </row>
    <row r="17" spans="1:12" ht="13.5" x14ac:dyDescent="0.25">
      <c r="A17" s="18" t="s">
        <v>35</v>
      </c>
      <c r="B17" s="19" t="s">
        <v>36</v>
      </c>
      <c r="C17" s="20">
        <v>1929854124</v>
      </c>
      <c r="D17" s="20">
        <v>1173776903</v>
      </c>
      <c r="E17" s="23">
        <v>1129738802</v>
      </c>
      <c r="F17" s="26">
        <v>1266950781</v>
      </c>
      <c r="G17" s="20">
        <v>1319901895</v>
      </c>
      <c r="H17" s="23">
        <v>1319901895</v>
      </c>
      <c r="I17" s="27">
        <v>2253525680</v>
      </c>
      <c r="J17" s="26">
        <v>1319901895</v>
      </c>
      <c r="K17" s="20">
        <v>1319901895</v>
      </c>
      <c r="L17" s="23">
        <v>1319901895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42764480651.575592</v>
      </c>
      <c r="D18" s="30">
        <f t="shared" si="6"/>
        <v>27081765251.488049</v>
      </c>
      <c r="E18" s="31">
        <f t="shared" si="6"/>
        <v>54674855865.011169</v>
      </c>
      <c r="F18" s="32">
        <f t="shared" si="6"/>
        <v>27272763916.50737</v>
      </c>
      <c r="G18" s="30">
        <f t="shared" si="6"/>
        <v>28643252058.720589</v>
      </c>
      <c r="H18" s="31">
        <f t="shared" si="6"/>
        <v>28643252058.720589</v>
      </c>
      <c r="I18" s="33">
        <f>SUM(I11:I17)</f>
        <v>23862441106.587376</v>
      </c>
      <c r="J18" s="32">
        <f t="shared" ref="J18:L18" si="7">SUM(J11:J17)</f>
        <v>5798219692.0985374</v>
      </c>
      <c r="K18" s="30">
        <f t="shared" si="7"/>
        <v>11387079314.514053</v>
      </c>
      <c r="L18" s="31">
        <f t="shared" si="7"/>
        <v>9441089524.9728813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-32617958557.575592</v>
      </c>
      <c r="D19" s="42">
        <f t="shared" si="8"/>
        <v>-20546194397.488049</v>
      </c>
      <c r="E19" s="43">
        <f t="shared" si="8"/>
        <v>-47750294551.011169</v>
      </c>
      <c r="F19" s="44">
        <f t="shared" si="8"/>
        <v>23579629800.49263</v>
      </c>
      <c r="G19" s="42">
        <f t="shared" si="8"/>
        <v>13323832514.279411</v>
      </c>
      <c r="H19" s="45">
        <f t="shared" si="8"/>
        <v>13323832514.279411</v>
      </c>
      <c r="I19" s="46">
        <f>+I8-I18</f>
        <v>-11979309747.587376</v>
      </c>
      <c r="J19" s="47">
        <f t="shared" ref="J19:L19" si="9">+J8-J18</f>
        <v>12260765315.901463</v>
      </c>
      <c r="K19" s="42">
        <f t="shared" si="9"/>
        <v>8940987229.4859467</v>
      </c>
      <c r="L19" s="43">
        <f t="shared" si="9"/>
        <v>19232289436.027119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144256442</v>
      </c>
      <c r="K20" s="20">
        <v>72128221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-32617958557.575592</v>
      </c>
      <c r="D21" s="42">
        <f t="shared" ref="D21:L21" si="10">+D19-D20</f>
        <v>-20546194397.488049</v>
      </c>
      <c r="E21" s="43">
        <f t="shared" si="10"/>
        <v>-47750294551.011169</v>
      </c>
      <c r="F21" s="44">
        <f t="shared" si="10"/>
        <v>23579629800.49263</v>
      </c>
      <c r="G21" s="42">
        <f t="shared" si="10"/>
        <v>13323832514.279411</v>
      </c>
      <c r="H21" s="45">
        <f t="shared" si="10"/>
        <v>13323832514.279411</v>
      </c>
      <c r="I21" s="46">
        <f t="shared" si="10"/>
        <v>-11979309747.587376</v>
      </c>
      <c r="J21" s="47">
        <f t="shared" si="10"/>
        <v>12116508873.901463</v>
      </c>
      <c r="K21" s="42">
        <f t="shared" si="10"/>
        <v>8868859008.4859467</v>
      </c>
      <c r="L21" s="43">
        <f t="shared" si="10"/>
        <v>19232289436.027119</v>
      </c>
    </row>
    <row r="22" spans="1:12" ht="13.5" x14ac:dyDescent="0.25">
      <c r="A22" s="49" t="s">
        <v>72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73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74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75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76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77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19040546246.424404</v>
      </c>
      <c r="D29" s="24">
        <f t="shared" ref="D29:L29" si="11">D35*D36</f>
        <v>7466889525.5119505</v>
      </c>
      <c r="E29" s="24">
        <f t="shared" si="11"/>
        <v>9591441685.9888306</v>
      </c>
      <c r="F29" s="24">
        <f t="shared" si="11"/>
        <v>35446817789.49263</v>
      </c>
      <c r="G29" s="24">
        <f t="shared" si="11"/>
        <v>32191709154.279411</v>
      </c>
      <c r="H29" s="24">
        <f t="shared" si="11"/>
        <v>32191709154.279411</v>
      </c>
      <c r="I29" s="24">
        <f t="shared" si="11"/>
        <v>29514657965.412624</v>
      </c>
      <c r="J29" s="24">
        <f t="shared" si="11"/>
        <v>28104293173.901463</v>
      </c>
      <c r="K29" s="24">
        <f t="shared" si="11"/>
        <v>-14439069272.514053</v>
      </c>
      <c r="L29" s="24">
        <f t="shared" si="11"/>
        <v>-17139503637.972881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24961570421</v>
      </c>
      <c r="D31" s="24">
        <v>29328301109</v>
      </c>
      <c r="E31" s="24">
        <v>46090447293</v>
      </c>
      <c r="F31" s="24">
        <v>56503069142</v>
      </c>
      <c r="G31" s="24">
        <v>46588281333</v>
      </c>
      <c r="H31" s="24">
        <v>46588281333</v>
      </c>
      <c r="I31" s="24">
        <v>42937803302</v>
      </c>
      <c r="J31" s="24">
        <v>22472917635</v>
      </c>
      <c r="K31" s="24">
        <v>-16582482924</v>
      </c>
      <c r="L31" s="24">
        <v>-21124081975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-5921024174.5755959</v>
      </c>
      <c r="D32" s="54">
        <f t="shared" si="12"/>
        <v>-21861411583.488049</v>
      </c>
      <c r="E32" s="54">
        <f t="shared" si="12"/>
        <v>-36499005607.011169</v>
      </c>
      <c r="F32" s="54">
        <f t="shared" si="12"/>
        <v>-21056251352.50737</v>
      </c>
      <c r="G32" s="54">
        <f t="shared" si="12"/>
        <v>-14396572178.720589</v>
      </c>
      <c r="H32" s="54">
        <f t="shared" si="12"/>
        <v>-14396572178.720589</v>
      </c>
      <c r="I32" s="54">
        <f>+I29-I31</f>
        <v>-13423145336.587376</v>
      </c>
      <c r="J32" s="54">
        <f t="shared" ref="J32:L32" si="13">+J29-J31</f>
        <v>5631375538.9014626</v>
      </c>
      <c r="K32" s="54">
        <f t="shared" si="13"/>
        <v>2143413651.4859467</v>
      </c>
      <c r="L32" s="54">
        <f t="shared" si="13"/>
        <v>3984578337.0271187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27484174828</v>
      </c>
      <c r="D35" s="24">
        <v>17967394873</v>
      </c>
      <c r="E35" s="24">
        <v>25350271044</v>
      </c>
      <c r="F35" s="24">
        <v>41434248383</v>
      </c>
      <c r="G35" s="24">
        <v>36016606358</v>
      </c>
      <c r="H35" s="24">
        <v>36016606358</v>
      </c>
      <c r="I35" s="24">
        <v>34730452790</v>
      </c>
      <c r="J35" s="24">
        <v>27475087614</v>
      </c>
      <c r="K35" s="24">
        <v>-14102066360</v>
      </c>
      <c r="L35" s="24">
        <v>-16764153837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0.69278216885109112</v>
      </c>
      <c r="D36" s="56">
        <f t="shared" si="14"/>
        <v>0.41557997574443079</v>
      </c>
      <c r="E36" s="56">
        <f t="shared" si="14"/>
        <v>0.37835657336133177</v>
      </c>
      <c r="F36" s="56">
        <f t="shared" si="14"/>
        <v>0.85549561468661894</v>
      </c>
      <c r="G36" s="56">
        <f t="shared" si="14"/>
        <v>0.89380184335798751</v>
      </c>
      <c r="H36" s="56">
        <f t="shared" si="14"/>
        <v>0.89380184335798751</v>
      </c>
      <c r="I36" s="56">
        <f>IF(ISERROR(I74/I73),0,(I74/I73))</f>
        <v>0.84982070760421624</v>
      </c>
      <c r="J36" s="56">
        <f t="shared" ref="J36:L36" si="15">IF(ISERROR(J74/J73),0,(J74/J73))</f>
        <v>1.0229009482605198</v>
      </c>
      <c r="K36" s="56">
        <f t="shared" si="15"/>
        <v>1.0238974136067003</v>
      </c>
      <c r="L36" s="56">
        <f t="shared" si="15"/>
        <v>1.0223900236553813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1191272123</v>
      </c>
      <c r="D55" s="24">
        <v>1153674066</v>
      </c>
      <c r="E55" s="24">
        <v>1106351738</v>
      </c>
      <c r="F55" s="24">
        <v>1247049315</v>
      </c>
      <c r="G55" s="24">
        <v>1247049315</v>
      </c>
      <c r="H55" s="24">
        <v>1247049315</v>
      </c>
      <c r="I55" s="24">
        <v>2177132339</v>
      </c>
      <c r="J55" s="24">
        <v>1247049315</v>
      </c>
      <c r="K55" s="24">
        <v>1247049315</v>
      </c>
      <c r="L55" s="24">
        <v>1247049315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21214307</v>
      </c>
      <c r="D57" s="24">
        <v>20102731</v>
      </c>
      <c r="E57" s="24">
        <v>23385964</v>
      </c>
      <c r="F57" s="24">
        <v>19901366</v>
      </c>
      <c r="G57" s="24">
        <v>22418264</v>
      </c>
      <c r="H57" s="24">
        <v>22418264</v>
      </c>
      <c r="I57" s="24">
        <v>45016081</v>
      </c>
      <c r="J57" s="24">
        <v>22418264</v>
      </c>
      <c r="K57" s="24">
        <v>22418264</v>
      </c>
      <c r="L57" s="24">
        <v>22418264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50434216</v>
      </c>
      <c r="H59" s="24">
        <v>50434216</v>
      </c>
      <c r="I59" s="24">
        <v>0</v>
      </c>
      <c r="J59" s="24">
        <v>50434216</v>
      </c>
      <c r="K59" s="24">
        <v>50434216</v>
      </c>
      <c r="L59" s="24">
        <v>50434216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1212486430</v>
      </c>
      <c r="D67" s="54">
        <f t="shared" ref="D67:L67" si="18">SUM(D54:D66)</f>
        <v>1173776797</v>
      </c>
      <c r="E67" s="54">
        <f t="shared" si="18"/>
        <v>1129737702</v>
      </c>
      <c r="F67" s="54">
        <f t="shared" si="18"/>
        <v>1266950681</v>
      </c>
      <c r="G67" s="54">
        <f t="shared" si="18"/>
        <v>1319901795</v>
      </c>
      <c r="H67" s="54">
        <f t="shared" si="18"/>
        <v>1319901795</v>
      </c>
      <c r="I67" s="54">
        <f t="shared" si="18"/>
        <v>2222148420</v>
      </c>
      <c r="J67" s="54">
        <f t="shared" si="18"/>
        <v>1319901795</v>
      </c>
      <c r="K67" s="54">
        <f t="shared" si="18"/>
        <v>1319901795</v>
      </c>
      <c r="L67" s="54">
        <f t="shared" si="18"/>
        <v>1319901795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121966320483</v>
      </c>
      <c r="D73" s="24">
        <v>98808191274</v>
      </c>
      <c r="E73" s="24">
        <v>136351172865</v>
      </c>
      <c r="F73" s="24">
        <v>160603419368</v>
      </c>
      <c r="G73" s="24">
        <v>156255944507</v>
      </c>
      <c r="H73" s="24">
        <v>156255944507</v>
      </c>
      <c r="I73" s="24">
        <v>153280855721</v>
      </c>
      <c r="J73" s="24">
        <v>170154578652</v>
      </c>
      <c r="K73" s="24">
        <v>183000537714</v>
      </c>
      <c r="L73" s="24">
        <v>198231889895</v>
      </c>
    </row>
    <row r="74" spans="1:12" ht="13.5" hidden="1" x14ac:dyDescent="0.25">
      <c r="A74" s="50" t="s">
        <v>59</v>
      </c>
      <c r="B74" s="50" t="s">
        <v>19</v>
      </c>
      <c r="C74" s="24">
        <v>84496092031</v>
      </c>
      <c r="D74" s="24">
        <v>41062705733</v>
      </c>
      <c r="E74" s="24">
        <v>51589362539</v>
      </c>
      <c r="F74" s="24">
        <v>137395520973</v>
      </c>
      <c r="G74" s="24">
        <v>139661851236</v>
      </c>
      <c r="H74" s="24">
        <v>139661851236</v>
      </c>
      <c r="I74" s="24">
        <v>130261245271</v>
      </c>
      <c r="J74" s="24">
        <v>174051279854</v>
      </c>
      <c r="K74" s="24">
        <v>187373777254</v>
      </c>
      <c r="L74" s="24">
        <v>202670306599</v>
      </c>
    </row>
    <row r="75" spans="1:12" ht="13.5" hidden="1" x14ac:dyDescent="0.25">
      <c r="A75" s="50" t="s">
        <v>60</v>
      </c>
      <c r="B75" s="50" t="s">
        <v>19</v>
      </c>
      <c r="C75" s="24">
        <v>8877671572</v>
      </c>
      <c r="D75" s="24">
        <v>5624885616</v>
      </c>
      <c r="E75" s="24">
        <v>6003364966</v>
      </c>
      <c r="F75" s="24">
        <v>49029503984</v>
      </c>
      <c r="G75" s="24">
        <v>40135816580</v>
      </c>
      <c r="H75" s="24">
        <v>40135816580</v>
      </c>
      <c r="I75" s="24">
        <v>9331276389</v>
      </c>
      <c r="J75" s="24">
        <v>17802937382</v>
      </c>
      <c r="K75" s="24">
        <v>19377720767</v>
      </c>
      <c r="L75" s="24">
        <v>27437038719</v>
      </c>
    </row>
  </sheetData>
  <mergeCells count="3">
    <mergeCell ref="F2:I2"/>
    <mergeCell ref="A1:L1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4690855291</v>
      </c>
      <c r="D5" s="20">
        <v>-13533944511</v>
      </c>
      <c r="E5" s="21">
        <v>-2880739363</v>
      </c>
      <c r="F5" s="22">
        <v>1689035898</v>
      </c>
      <c r="G5" s="20">
        <v>2582198732</v>
      </c>
      <c r="H5" s="23">
        <v>2582198732</v>
      </c>
      <c r="I5" s="24">
        <v>-4094739696</v>
      </c>
      <c r="J5" s="22">
        <v>2194406050</v>
      </c>
      <c r="K5" s="20">
        <v>2449655559</v>
      </c>
      <c r="L5" s="23">
        <v>2710269043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-3551588157</v>
      </c>
      <c r="D6" s="20">
        <f t="shared" si="0"/>
        <v>14614222160</v>
      </c>
      <c r="E6" s="23">
        <f t="shared" si="0"/>
        <v>3994940502</v>
      </c>
      <c r="F6" s="22">
        <f t="shared" si="0"/>
        <v>667129728</v>
      </c>
      <c r="G6" s="20">
        <f t="shared" si="0"/>
        <v>-683575418</v>
      </c>
      <c r="H6" s="23">
        <f t="shared" si="0"/>
        <v>-683575418</v>
      </c>
      <c r="I6" s="25">
        <f>+I75-I5</f>
        <v>5313800345</v>
      </c>
      <c r="J6" s="22">
        <f t="shared" ref="J6:L6" si="1">+J75-J5</f>
        <v>-80877679</v>
      </c>
      <c r="K6" s="20">
        <f t="shared" si="1"/>
        <v>-81939046</v>
      </c>
      <c r="L6" s="23">
        <f t="shared" si="1"/>
        <v>-86118039</v>
      </c>
    </row>
    <row r="7" spans="1:12" ht="13.5" x14ac:dyDescent="0.25">
      <c r="A7" s="18" t="s">
        <v>23</v>
      </c>
      <c r="B7" s="19" t="s">
        <v>21</v>
      </c>
      <c r="C7" s="20">
        <v>1273190413</v>
      </c>
      <c r="D7" s="20">
        <v>843404861</v>
      </c>
      <c r="E7" s="23">
        <v>908063016</v>
      </c>
      <c r="F7" s="26">
        <v>156643229</v>
      </c>
      <c r="G7" s="20">
        <v>156643229</v>
      </c>
      <c r="H7" s="23">
        <v>156643229</v>
      </c>
      <c r="I7" s="27">
        <v>1823305640</v>
      </c>
      <c r="J7" s="26">
        <v>245024133</v>
      </c>
      <c r="K7" s="20">
        <v>352885796</v>
      </c>
      <c r="L7" s="23">
        <v>385885796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2412457547</v>
      </c>
      <c r="D8" s="30">
        <f t="shared" si="2"/>
        <v>1923682510</v>
      </c>
      <c r="E8" s="31">
        <f t="shared" si="2"/>
        <v>2022264155</v>
      </c>
      <c r="F8" s="32">
        <f t="shared" si="2"/>
        <v>2512808855</v>
      </c>
      <c r="G8" s="30">
        <f t="shared" si="2"/>
        <v>2055266543</v>
      </c>
      <c r="H8" s="31">
        <f t="shared" si="2"/>
        <v>2055266543</v>
      </c>
      <c r="I8" s="33">
        <f>SUM(I5:I7)</f>
        <v>3042366289</v>
      </c>
      <c r="J8" s="32">
        <f t="shared" ref="J8:L8" si="3">SUM(J5:J7)</f>
        <v>2358552504</v>
      </c>
      <c r="K8" s="30">
        <f t="shared" si="3"/>
        <v>2720602309</v>
      </c>
      <c r="L8" s="31">
        <f t="shared" si="3"/>
        <v>3010036800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16362304</v>
      </c>
      <c r="D11" s="20">
        <v>15245818</v>
      </c>
      <c r="E11" s="23">
        <v>58447899</v>
      </c>
      <c r="F11" s="26">
        <v>133200000</v>
      </c>
      <c r="G11" s="20">
        <v>153404176</v>
      </c>
      <c r="H11" s="23">
        <v>153404176</v>
      </c>
      <c r="I11" s="27">
        <v>1073410715</v>
      </c>
      <c r="J11" s="26">
        <v>153404176</v>
      </c>
      <c r="K11" s="20">
        <v>153404176</v>
      </c>
      <c r="L11" s="23">
        <v>153404176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10025778674</v>
      </c>
      <c r="F12" s="26">
        <v>0</v>
      </c>
      <c r="G12" s="20">
        <v>8190018981</v>
      </c>
      <c r="H12" s="23">
        <v>8190018981</v>
      </c>
      <c r="I12" s="27">
        <v>0</v>
      </c>
      <c r="J12" s="26">
        <v>7256045465</v>
      </c>
      <c r="K12" s="20">
        <v>6470414886</v>
      </c>
      <c r="L12" s="23">
        <v>5648005429</v>
      </c>
    </row>
    <row r="13" spans="1:12" ht="13.5" x14ac:dyDescent="0.25">
      <c r="A13" s="18" t="s">
        <v>28</v>
      </c>
      <c r="B13" s="19" t="s">
        <v>29</v>
      </c>
      <c r="C13" s="20">
        <v>1385095994</v>
      </c>
      <c r="D13" s="20">
        <v>1510018351</v>
      </c>
      <c r="E13" s="23">
        <v>892108376</v>
      </c>
      <c r="F13" s="26">
        <v>1382940379</v>
      </c>
      <c r="G13" s="20">
        <v>1958419018</v>
      </c>
      <c r="H13" s="23">
        <v>1958419018</v>
      </c>
      <c r="I13" s="27">
        <v>3992747901</v>
      </c>
      <c r="J13" s="26">
        <v>1701361727</v>
      </c>
      <c r="K13" s="20">
        <v>1359820460</v>
      </c>
      <c r="L13" s="23">
        <v>1330130768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2715230855.4910665</v>
      </c>
      <c r="D14" s="20">
        <f t="shared" si="4"/>
        <v>1750791676.4873209</v>
      </c>
      <c r="E14" s="23">
        <f t="shared" si="4"/>
        <v>964483041.918993</v>
      </c>
      <c r="F14" s="26">
        <f t="shared" si="4"/>
        <v>-3957151360.693615</v>
      </c>
      <c r="G14" s="20">
        <f t="shared" si="4"/>
        <v>-2227133923.4974613</v>
      </c>
      <c r="H14" s="23">
        <f t="shared" si="4"/>
        <v>-2227133923.4974613</v>
      </c>
      <c r="I14" s="27">
        <f>-I32</f>
        <v>-4371021031.6217117</v>
      </c>
      <c r="J14" s="26">
        <f t="shared" ref="J14:L14" si="5">-J32</f>
        <v>-4553212392.9245949</v>
      </c>
      <c r="K14" s="20">
        <f t="shared" si="5"/>
        <v>-6164825846.7377129</v>
      </c>
      <c r="L14" s="23">
        <f t="shared" si="5"/>
        <v>-8270118043.9808979</v>
      </c>
    </row>
    <row r="15" spans="1:12" ht="13.5" x14ac:dyDescent="0.25">
      <c r="A15" s="18" t="s">
        <v>32</v>
      </c>
      <c r="B15" s="19" t="s">
        <v>19</v>
      </c>
      <c r="C15" s="35">
        <v>3819498477</v>
      </c>
      <c r="D15" s="35">
        <v>3799950707</v>
      </c>
      <c r="E15" s="36">
        <v>4053741382</v>
      </c>
      <c r="F15" s="39">
        <v>4240314974</v>
      </c>
      <c r="G15" s="35">
        <v>4240314974</v>
      </c>
      <c r="H15" s="36">
        <v>4240314974</v>
      </c>
      <c r="I15" s="38">
        <v>8344989613</v>
      </c>
      <c r="J15" s="39">
        <v>960377393</v>
      </c>
      <c r="K15" s="35">
        <v>933714461</v>
      </c>
      <c r="L15" s="36">
        <v>881309099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1268263727</v>
      </c>
      <c r="D17" s="20">
        <v>1267152151</v>
      </c>
      <c r="E17" s="23">
        <v>1270435378</v>
      </c>
      <c r="F17" s="26">
        <v>1266950781</v>
      </c>
      <c r="G17" s="20">
        <v>1269467679</v>
      </c>
      <c r="H17" s="23">
        <v>1269467679</v>
      </c>
      <c r="I17" s="27">
        <v>2539114909</v>
      </c>
      <c r="J17" s="26">
        <v>1269467679</v>
      </c>
      <c r="K17" s="20">
        <v>1269467679</v>
      </c>
      <c r="L17" s="23">
        <v>1269467679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9204451357.491066</v>
      </c>
      <c r="D18" s="30">
        <f t="shared" si="6"/>
        <v>8343158703.4873209</v>
      </c>
      <c r="E18" s="31">
        <f t="shared" si="6"/>
        <v>17264994750.918991</v>
      </c>
      <c r="F18" s="32">
        <f t="shared" si="6"/>
        <v>3066254773.306385</v>
      </c>
      <c r="G18" s="30">
        <f t="shared" si="6"/>
        <v>13584490904.502539</v>
      </c>
      <c r="H18" s="31">
        <f t="shared" si="6"/>
        <v>13584490904.502539</v>
      </c>
      <c r="I18" s="33">
        <f>SUM(I11:I17)</f>
        <v>11579242106.378288</v>
      </c>
      <c r="J18" s="32">
        <f t="shared" ref="J18:L18" si="7">SUM(J11:J17)</f>
        <v>6787444047.0754051</v>
      </c>
      <c r="K18" s="30">
        <f t="shared" si="7"/>
        <v>4021995815.2622871</v>
      </c>
      <c r="L18" s="31">
        <f t="shared" si="7"/>
        <v>1012199107.0191021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-6791993810.491066</v>
      </c>
      <c r="D19" s="42">
        <f t="shared" si="8"/>
        <v>-6419476193.4873209</v>
      </c>
      <c r="E19" s="43">
        <f t="shared" si="8"/>
        <v>-15242730595.918991</v>
      </c>
      <c r="F19" s="44">
        <f t="shared" si="8"/>
        <v>-553445918.30638504</v>
      </c>
      <c r="G19" s="42">
        <f t="shared" si="8"/>
        <v>-11529224361.502539</v>
      </c>
      <c r="H19" s="45">
        <f t="shared" si="8"/>
        <v>-11529224361.502539</v>
      </c>
      <c r="I19" s="46">
        <f>+I8-I18</f>
        <v>-8536875817.3782883</v>
      </c>
      <c r="J19" s="47">
        <f t="shared" ref="J19:L19" si="9">+J8-J18</f>
        <v>-4428891543.0754051</v>
      </c>
      <c r="K19" s="42">
        <f t="shared" si="9"/>
        <v>-1301393506.2622871</v>
      </c>
      <c r="L19" s="43">
        <f t="shared" si="9"/>
        <v>1997837692.9808979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-6791993810.491066</v>
      </c>
      <c r="D21" s="42">
        <f t="shared" ref="D21:L21" si="10">+D19-D20</f>
        <v>-6419476193.4873209</v>
      </c>
      <c r="E21" s="43">
        <f t="shared" si="10"/>
        <v>-15242730595.918991</v>
      </c>
      <c r="F21" s="44">
        <f t="shared" si="10"/>
        <v>-553445918.30638504</v>
      </c>
      <c r="G21" s="42">
        <f t="shared" si="10"/>
        <v>-11529224361.502539</v>
      </c>
      <c r="H21" s="45">
        <f t="shared" si="10"/>
        <v>-11529224361.502539</v>
      </c>
      <c r="I21" s="46">
        <f t="shared" si="10"/>
        <v>-8536875817.3782883</v>
      </c>
      <c r="J21" s="47">
        <f t="shared" si="10"/>
        <v>-4428891543.0754051</v>
      </c>
      <c r="K21" s="42">
        <f t="shared" si="10"/>
        <v>-1301393506.2622871</v>
      </c>
      <c r="L21" s="43">
        <f t="shared" si="10"/>
        <v>1997837692.9808979</v>
      </c>
    </row>
    <row r="22" spans="1:12" ht="13.5" x14ac:dyDescent="0.25">
      <c r="A22" s="49" t="s">
        <v>72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73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74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75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76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77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4279044637.5089335</v>
      </c>
      <c r="D29" s="24">
        <f t="shared" ref="D29:L29" si="11">D35*D36</f>
        <v>6826503480.5126791</v>
      </c>
      <c r="E29" s="24">
        <f t="shared" si="11"/>
        <v>8785936798.081007</v>
      </c>
      <c r="F29" s="24">
        <f t="shared" si="11"/>
        <v>10739649359.693615</v>
      </c>
      <c r="G29" s="24">
        <f t="shared" si="11"/>
        <v>11347933179.497461</v>
      </c>
      <c r="H29" s="24">
        <f t="shared" si="11"/>
        <v>11347933179.497461</v>
      </c>
      <c r="I29" s="24">
        <f t="shared" si="11"/>
        <v>21820297490.621712</v>
      </c>
      <c r="J29" s="24">
        <f t="shared" si="11"/>
        <v>12803785984.924595</v>
      </c>
      <c r="K29" s="24">
        <f t="shared" si="11"/>
        <v>13245049174.737713</v>
      </c>
      <c r="L29" s="24">
        <f t="shared" si="11"/>
        <v>13755243314.980898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6994275493</v>
      </c>
      <c r="D31" s="24">
        <v>8577295157</v>
      </c>
      <c r="E31" s="24">
        <v>9750419840</v>
      </c>
      <c r="F31" s="24">
        <v>6782497999</v>
      </c>
      <c r="G31" s="24">
        <v>9120799256</v>
      </c>
      <c r="H31" s="24">
        <v>9120799256</v>
      </c>
      <c r="I31" s="24">
        <v>17449276459</v>
      </c>
      <c r="J31" s="24">
        <v>8250573592</v>
      </c>
      <c r="K31" s="24">
        <v>7080223328</v>
      </c>
      <c r="L31" s="24">
        <v>5485125271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-2715230855.4910665</v>
      </c>
      <c r="D32" s="54">
        <f t="shared" si="12"/>
        <v>-1750791676.4873209</v>
      </c>
      <c r="E32" s="54">
        <f t="shared" si="12"/>
        <v>-964483041.918993</v>
      </c>
      <c r="F32" s="54">
        <f t="shared" si="12"/>
        <v>3957151360.693615</v>
      </c>
      <c r="G32" s="54">
        <f t="shared" si="12"/>
        <v>2227133923.4974613</v>
      </c>
      <c r="H32" s="54">
        <f t="shared" si="12"/>
        <v>2227133923.4974613</v>
      </c>
      <c r="I32" s="54">
        <f>+I29-I31</f>
        <v>4371021031.6217117</v>
      </c>
      <c r="J32" s="54">
        <f t="shared" ref="J32:L32" si="13">+J29-J31</f>
        <v>4553212392.9245949</v>
      </c>
      <c r="K32" s="54">
        <f t="shared" si="13"/>
        <v>6164825846.7377129</v>
      </c>
      <c r="L32" s="54">
        <f t="shared" si="13"/>
        <v>8270118043.9808979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6166007246</v>
      </c>
      <c r="D35" s="24">
        <v>7761658711</v>
      </c>
      <c r="E35" s="24">
        <v>8260137212</v>
      </c>
      <c r="F35" s="24">
        <v>11496705278</v>
      </c>
      <c r="G35" s="24">
        <v>12039676201</v>
      </c>
      <c r="H35" s="24">
        <v>12039676201</v>
      </c>
      <c r="I35" s="24">
        <v>21417107963</v>
      </c>
      <c r="J35" s="24">
        <v>12673143797</v>
      </c>
      <c r="K35" s="24">
        <v>13401169296</v>
      </c>
      <c r="L35" s="24">
        <v>14391616299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0.69397333911419368</v>
      </c>
      <c r="D36" s="56">
        <f t="shared" si="14"/>
        <v>0.87951605896275786</v>
      </c>
      <c r="E36" s="56">
        <f t="shared" si="14"/>
        <v>1.0636550668089564</v>
      </c>
      <c r="F36" s="56">
        <f t="shared" si="14"/>
        <v>0.93415018477032008</v>
      </c>
      <c r="G36" s="56">
        <f t="shared" si="14"/>
        <v>0.94254471549283991</v>
      </c>
      <c r="H36" s="56">
        <f t="shared" si="14"/>
        <v>0.94254471549283991</v>
      </c>
      <c r="I36" s="56">
        <f>IF(ISERROR(I74/I73),0,(I74/I73))</f>
        <v>1.0188255822550019</v>
      </c>
      <c r="J36" s="56">
        <f t="shared" ref="J36:L36" si="15">IF(ISERROR(J74/J73),0,(J74/J73))</f>
        <v>1.0103085856214715</v>
      </c>
      <c r="K36" s="56">
        <f t="shared" si="15"/>
        <v>0.98835026124855496</v>
      </c>
      <c r="L36" s="56">
        <f t="shared" si="15"/>
        <v>0.95578168769943372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1247049314</v>
      </c>
      <c r="D55" s="24">
        <v>1247049314</v>
      </c>
      <c r="E55" s="24">
        <v>1247049314</v>
      </c>
      <c r="F55" s="24">
        <v>1247049315</v>
      </c>
      <c r="G55" s="24">
        <v>1247049315</v>
      </c>
      <c r="H55" s="24">
        <v>1247049315</v>
      </c>
      <c r="I55" s="24">
        <v>2494098628</v>
      </c>
      <c r="J55" s="24">
        <v>1247049315</v>
      </c>
      <c r="K55" s="24">
        <v>1247049315</v>
      </c>
      <c r="L55" s="24">
        <v>1247049315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21214307</v>
      </c>
      <c r="D57" s="24">
        <v>20102731</v>
      </c>
      <c r="E57" s="24">
        <v>23385964</v>
      </c>
      <c r="F57" s="24">
        <v>19901366</v>
      </c>
      <c r="G57" s="24">
        <v>22418264</v>
      </c>
      <c r="H57" s="24">
        <v>22418264</v>
      </c>
      <c r="I57" s="24">
        <v>45016081</v>
      </c>
      <c r="J57" s="24">
        <v>22418264</v>
      </c>
      <c r="K57" s="24">
        <v>22418264</v>
      </c>
      <c r="L57" s="24">
        <v>22418264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1268263621</v>
      </c>
      <c r="D67" s="54">
        <f t="shared" ref="D67:L67" si="18">SUM(D54:D66)</f>
        <v>1267152045</v>
      </c>
      <c r="E67" s="54">
        <f t="shared" si="18"/>
        <v>1270435278</v>
      </c>
      <c r="F67" s="54">
        <f t="shared" si="18"/>
        <v>1266950681</v>
      </c>
      <c r="G67" s="54">
        <f t="shared" si="18"/>
        <v>1269467579</v>
      </c>
      <c r="H67" s="54">
        <f t="shared" si="18"/>
        <v>1269467579</v>
      </c>
      <c r="I67" s="54">
        <f t="shared" si="18"/>
        <v>2539114709</v>
      </c>
      <c r="J67" s="54">
        <f t="shared" si="18"/>
        <v>1269467579</v>
      </c>
      <c r="K67" s="54">
        <f t="shared" si="18"/>
        <v>1269467579</v>
      </c>
      <c r="L67" s="54">
        <f t="shared" si="18"/>
        <v>1269467579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31561954622</v>
      </c>
      <c r="D73" s="24">
        <v>36670015796</v>
      </c>
      <c r="E73" s="24">
        <v>39961651908</v>
      </c>
      <c r="F73" s="24">
        <v>45587263951</v>
      </c>
      <c r="G73" s="24">
        <v>45837689128</v>
      </c>
      <c r="H73" s="24">
        <v>45837689128</v>
      </c>
      <c r="I73" s="24">
        <v>42776425828</v>
      </c>
      <c r="J73" s="24">
        <v>50569406914</v>
      </c>
      <c r="K73" s="24">
        <v>54843428907</v>
      </c>
      <c r="L73" s="24">
        <v>59863760833</v>
      </c>
    </row>
    <row r="74" spans="1:12" ht="13.5" hidden="1" x14ac:dyDescent="0.25">
      <c r="A74" s="50" t="s">
        <v>59</v>
      </c>
      <c r="B74" s="50" t="s">
        <v>19</v>
      </c>
      <c r="C74" s="24">
        <v>21903155038</v>
      </c>
      <c r="D74" s="24">
        <v>32251867775</v>
      </c>
      <c r="E74" s="24">
        <v>42505413530</v>
      </c>
      <c r="F74" s="24">
        <v>42585351043</v>
      </c>
      <c r="G74" s="24">
        <v>43204071658</v>
      </c>
      <c r="H74" s="24">
        <v>43204071658</v>
      </c>
      <c r="I74" s="24">
        <v>43581716951</v>
      </c>
      <c r="J74" s="24">
        <v>51090705975</v>
      </c>
      <c r="K74" s="24">
        <v>54204517288</v>
      </c>
      <c r="L74" s="24">
        <v>57216686361</v>
      </c>
    </row>
    <row r="75" spans="1:12" ht="13.5" hidden="1" x14ac:dyDescent="0.25">
      <c r="A75" s="50" t="s">
        <v>60</v>
      </c>
      <c r="B75" s="50" t="s">
        <v>19</v>
      </c>
      <c r="C75" s="24">
        <v>1139267134</v>
      </c>
      <c r="D75" s="24">
        <v>1080277649</v>
      </c>
      <c r="E75" s="24">
        <v>1114201139</v>
      </c>
      <c r="F75" s="24">
        <v>2356165626</v>
      </c>
      <c r="G75" s="24">
        <v>1898623314</v>
      </c>
      <c r="H75" s="24">
        <v>1898623314</v>
      </c>
      <c r="I75" s="24">
        <v>1219060649</v>
      </c>
      <c r="J75" s="24">
        <v>2113528371</v>
      </c>
      <c r="K75" s="24">
        <v>2367716513</v>
      </c>
      <c r="L75" s="24">
        <v>2624151004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57" t="s">
        <v>61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75451447666</v>
      </c>
      <c r="D5" s="20">
        <v>4722549104</v>
      </c>
      <c r="E5" s="21">
        <v>4722549104</v>
      </c>
      <c r="F5" s="22">
        <v>10238763757</v>
      </c>
      <c r="G5" s="20">
        <v>7578097241</v>
      </c>
      <c r="H5" s="23">
        <v>7578097241</v>
      </c>
      <c r="I5" s="24">
        <v>-3185362558</v>
      </c>
      <c r="J5" s="22">
        <v>9916922984</v>
      </c>
      <c r="K5" s="20">
        <v>11905805251</v>
      </c>
      <c r="L5" s="23">
        <v>20397698874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-68234887295</v>
      </c>
      <c r="D6" s="20">
        <f t="shared" si="0"/>
        <v>-1049507156</v>
      </c>
      <c r="E6" s="23">
        <f t="shared" si="0"/>
        <v>-1049507156</v>
      </c>
      <c r="F6" s="22">
        <f t="shared" si="0"/>
        <v>-3308050000</v>
      </c>
      <c r="G6" s="20">
        <f t="shared" si="0"/>
        <v>-6700027974</v>
      </c>
      <c r="H6" s="23">
        <f t="shared" si="0"/>
        <v>-6700027974</v>
      </c>
      <c r="I6" s="25">
        <f>+I75-I5</f>
        <v>4300255372</v>
      </c>
      <c r="J6" s="22">
        <f t="shared" ref="J6:L6" si="1">+J75-J5</f>
        <v>-6251625217</v>
      </c>
      <c r="K6" s="20">
        <f t="shared" si="1"/>
        <v>-4243470262</v>
      </c>
      <c r="L6" s="23">
        <f t="shared" si="1"/>
        <v>-7462256913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787795479</v>
      </c>
      <c r="G7" s="20">
        <v>796771230</v>
      </c>
      <c r="H7" s="23">
        <v>796771230</v>
      </c>
      <c r="I7" s="27">
        <v>0</v>
      </c>
      <c r="J7" s="26">
        <v>10561360</v>
      </c>
      <c r="K7" s="20">
        <v>596997848</v>
      </c>
      <c r="L7" s="23">
        <v>849992313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7216560371</v>
      </c>
      <c r="D8" s="30">
        <f t="shared" si="2"/>
        <v>3673041948</v>
      </c>
      <c r="E8" s="31">
        <f t="shared" si="2"/>
        <v>3673041948</v>
      </c>
      <c r="F8" s="32">
        <f t="shared" si="2"/>
        <v>7718509236</v>
      </c>
      <c r="G8" s="30">
        <f t="shared" si="2"/>
        <v>1674840497</v>
      </c>
      <c r="H8" s="31">
        <f t="shared" si="2"/>
        <v>1674840497</v>
      </c>
      <c r="I8" s="33">
        <f>SUM(I5:I7)</f>
        <v>1114892814</v>
      </c>
      <c r="J8" s="32">
        <f t="shared" ref="J8:L8" si="3">SUM(J5:J7)</f>
        <v>3675859127</v>
      </c>
      <c r="K8" s="30">
        <f t="shared" si="3"/>
        <v>8259332837</v>
      </c>
      <c r="L8" s="31">
        <f t="shared" si="3"/>
        <v>13785434274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363544826</v>
      </c>
      <c r="D11" s="20">
        <v>596432566</v>
      </c>
      <c r="E11" s="23">
        <v>596432566</v>
      </c>
      <c r="F11" s="26">
        <v>0</v>
      </c>
      <c r="G11" s="20">
        <v>147399000</v>
      </c>
      <c r="H11" s="23">
        <v>147399000</v>
      </c>
      <c r="I11" s="27">
        <v>2615984043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601890000</v>
      </c>
      <c r="G12" s="20">
        <v>265166356</v>
      </c>
      <c r="H12" s="23">
        <v>265166356</v>
      </c>
      <c r="I12" s="27">
        <v>265166356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21888316242</v>
      </c>
      <c r="D13" s="20">
        <v>-2364669603</v>
      </c>
      <c r="E13" s="23">
        <v>-2364669603</v>
      </c>
      <c r="F13" s="26">
        <v>0</v>
      </c>
      <c r="G13" s="20">
        <v>-3481881456</v>
      </c>
      <c r="H13" s="23">
        <v>-3481881456</v>
      </c>
      <c r="I13" s="27">
        <v>-1061581857</v>
      </c>
      <c r="J13" s="26">
        <v>-3467598362</v>
      </c>
      <c r="K13" s="20">
        <v>-3479302841</v>
      </c>
      <c r="L13" s="23">
        <v>-3473995627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-21928213682.182457</v>
      </c>
      <c r="D14" s="20">
        <f t="shared" si="4"/>
        <v>10457707701</v>
      </c>
      <c r="E14" s="23">
        <f t="shared" si="4"/>
        <v>10457717701</v>
      </c>
      <c r="F14" s="26">
        <f t="shared" si="4"/>
        <v>1304892708.4234734</v>
      </c>
      <c r="G14" s="20">
        <f t="shared" si="4"/>
        <v>789728057.4353199</v>
      </c>
      <c r="H14" s="23">
        <f t="shared" si="4"/>
        <v>789728057.4353199</v>
      </c>
      <c r="I14" s="27">
        <f>-I32</f>
        <v>-1822372340.3087196</v>
      </c>
      <c r="J14" s="26">
        <f t="shared" ref="J14:L14" si="5">-J32</f>
        <v>1251089294.5953808</v>
      </c>
      <c r="K14" s="20">
        <f t="shared" si="5"/>
        <v>1709846264.4227428</v>
      </c>
      <c r="L14" s="23">
        <f t="shared" si="5"/>
        <v>2093596159.1573334</v>
      </c>
    </row>
    <row r="15" spans="1:12" ht="13.5" x14ac:dyDescent="0.25">
      <c r="A15" s="18" t="s">
        <v>32</v>
      </c>
      <c r="B15" s="19" t="s">
        <v>19</v>
      </c>
      <c r="C15" s="35">
        <v>896436579</v>
      </c>
      <c r="D15" s="35">
        <v>694021413</v>
      </c>
      <c r="E15" s="36">
        <v>694021413</v>
      </c>
      <c r="F15" s="39">
        <v>775019309</v>
      </c>
      <c r="G15" s="35">
        <v>690650000</v>
      </c>
      <c r="H15" s="36">
        <v>690650000</v>
      </c>
      <c r="I15" s="38">
        <v>38818551</v>
      </c>
      <c r="J15" s="39">
        <v>690650000</v>
      </c>
      <c r="K15" s="35">
        <v>690650000</v>
      </c>
      <c r="L15" s="36">
        <v>690650000</v>
      </c>
    </row>
    <row r="16" spans="1:12" ht="13.5" x14ac:dyDescent="0.25">
      <c r="A16" s="18" t="s">
        <v>33</v>
      </c>
      <c r="B16" s="19" t="s">
        <v>34</v>
      </c>
      <c r="C16" s="20">
        <v>1386277000</v>
      </c>
      <c r="D16" s="20">
        <v>364336000</v>
      </c>
      <c r="E16" s="23">
        <v>358394000</v>
      </c>
      <c r="F16" s="26">
        <v>787795479</v>
      </c>
      <c r="G16" s="20">
        <v>796771230</v>
      </c>
      <c r="H16" s="23">
        <v>796771230</v>
      </c>
      <c r="I16" s="27">
        <v>796771230</v>
      </c>
      <c r="J16" s="26">
        <v>10561360</v>
      </c>
      <c r="K16" s="20">
        <v>596997848</v>
      </c>
      <c r="L16" s="23">
        <v>849992313</v>
      </c>
    </row>
    <row r="17" spans="1:12" ht="13.5" x14ac:dyDescent="0.25">
      <c r="A17" s="18" t="s">
        <v>35</v>
      </c>
      <c r="B17" s="19" t="s">
        <v>36</v>
      </c>
      <c r="C17" s="20">
        <v>717367588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31377060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3323728552.817543</v>
      </c>
      <c r="D18" s="30">
        <f t="shared" si="6"/>
        <v>9747828077</v>
      </c>
      <c r="E18" s="31">
        <f t="shared" si="6"/>
        <v>9741896077</v>
      </c>
      <c r="F18" s="32">
        <f t="shared" si="6"/>
        <v>3469597496.4234734</v>
      </c>
      <c r="G18" s="30">
        <f t="shared" si="6"/>
        <v>-792166812.5646801</v>
      </c>
      <c r="H18" s="31">
        <f t="shared" si="6"/>
        <v>-792166812.5646801</v>
      </c>
      <c r="I18" s="33">
        <f>SUM(I11:I17)</f>
        <v>864163042.69128036</v>
      </c>
      <c r="J18" s="32">
        <f t="shared" ref="J18:L18" si="7">SUM(J11:J17)</f>
        <v>-1515297707.4046192</v>
      </c>
      <c r="K18" s="30">
        <f t="shared" si="7"/>
        <v>-481808728.57725716</v>
      </c>
      <c r="L18" s="31">
        <f t="shared" si="7"/>
        <v>160242845.15733337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3892831818.182457</v>
      </c>
      <c r="D19" s="42">
        <f t="shared" si="8"/>
        <v>-6074786129</v>
      </c>
      <c r="E19" s="43">
        <f t="shared" si="8"/>
        <v>-6068854129</v>
      </c>
      <c r="F19" s="44">
        <f t="shared" si="8"/>
        <v>4248911739.5765266</v>
      </c>
      <c r="G19" s="42">
        <f t="shared" si="8"/>
        <v>2467007309.5646801</v>
      </c>
      <c r="H19" s="45">
        <f t="shared" si="8"/>
        <v>2467007309.5646801</v>
      </c>
      <c r="I19" s="46">
        <f>+I8-I18</f>
        <v>250729771.30871964</v>
      </c>
      <c r="J19" s="47">
        <f t="shared" ref="J19:L19" si="9">+J8-J18</f>
        <v>5191156834.4046192</v>
      </c>
      <c r="K19" s="42">
        <f t="shared" si="9"/>
        <v>8741141565.5772572</v>
      </c>
      <c r="L19" s="43">
        <f t="shared" si="9"/>
        <v>13625191428.842667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3892831818.182457</v>
      </c>
      <c r="D21" s="42">
        <f t="shared" ref="D21:L21" si="10">+D19-D20</f>
        <v>-6074786129</v>
      </c>
      <c r="E21" s="43">
        <f t="shared" si="10"/>
        <v>-6068854129</v>
      </c>
      <c r="F21" s="44">
        <f t="shared" si="10"/>
        <v>4248911739.5765266</v>
      </c>
      <c r="G21" s="42">
        <f t="shared" si="10"/>
        <v>2467007309.5646801</v>
      </c>
      <c r="H21" s="45">
        <f t="shared" si="10"/>
        <v>2467007309.5646801</v>
      </c>
      <c r="I21" s="46">
        <f t="shared" si="10"/>
        <v>250729771.30871964</v>
      </c>
      <c r="J21" s="47">
        <f t="shared" si="10"/>
        <v>5191156834.4046192</v>
      </c>
      <c r="K21" s="42">
        <f t="shared" si="10"/>
        <v>8741141565.5772572</v>
      </c>
      <c r="L21" s="43">
        <f t="shared" si="10"/>
        <v>13625191428.842667</v>
      </c>
    </row>
    <row r="22" spans="1:12" ht="13.5" x14ac:dyDescent="0.25">
      <c r="A22" s="49" t="s">
        <v>72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73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74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75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76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77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21509668870.182457</v>
      </c>
      <c r="D29" s="24">
        <f t="shared" ref="D29:L29" si="11">D35*D36</f>
        <v>0</v>
      </c>
      <c r="E29" s="24">
        <f t="shared" si="11"/>
        <v>0</v>
      </c>
      <c r="F29" s="24">
        <f t="shared" si="11"/>
        <v>12446974444.576527</v>
      </c>
      <c r="G29" s="24">
        <f t="shared" si="11"/>
        <v>10573328039.56468</v>
      </c>
      <c r="H29" s="24">
        <f t="shared" si="11"/>
        <v>10573328039.56468</v>
      </c>
      <c r="I29" s="24">
        <f t="shared" si="11"/>
        <v>4539743658.3087196</v>
      </c>
      <c r="J29" s="24">
        <f t="shared" si="11"/>
        <v>10872368117.404619</v>
      </c>
      <c r="K29" s="24">
        <f t="shared" si="11"/>
        <v>11083087320.577257</v>
      </c>
      <c r="L29" s="24">
        <f t="shared" si="11"/>
        <v>11288388176.842667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-418544812</v>
      </c>
      <c r="D31" s="24">
        <v>10457707701</v>
      </c>
      <c r="E31" s="24">
        <v>10457717701</v>
      </c>
      <c r="F31" s="24">
        <v>13751867153</v>
      </c>
      <c r="G31" s="24">
        <v>11363056097</v>
      </c>
      <c r="H31" s="24">
        <v>11363056097</v>
      </c>
      <c r="I31" s="24">
        <v>2717371318</v>
      </c>
      <c r="J31" s="24">
        <v>12123457412</v>
      </c>
      <c r="K31" s="24">
        <v>12792933585</v>
      </c>
      <c r="L31" s="24">
        <v>13381984336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21928213682.182457</v>
      </c>
      <c r="D32" s="54">
        <f t="shared" si="12"/>
        <v>-10457707701</v>
      </c>
      <c r="E32" s="54">
        <f t="shared" si="12"/>
        <v>-10457717701</v>
      </c>
      <c r="F32" s="54">
        <f t="shared" si="12"/>
        <v>-1304892708.4234734</v>
      </c>
      <c r="G32" s="54">
        <f t="shared" si="12"/>
        <v>-789728057.4353199</v>
      </c>
      <c r="H32" s="54">
        <f t="shared" si="12"/>
        <v>-789728057.4353199</v>
      </c>
      <c r="I32" s="54">
        <f>+I29-I31</f>
        <v>1822372340.3087196</v>
      </c>
      <c r="J32" s="54">
        <f t="shared" ref="J32:L32" si="13">+J29-J31</f>
        <v>-1251089294.5953808</v>
      </c>
      <c r="K32" s="54">
        <f t="shared" si="13"/>
        <v>-1709846264.4227428</v>
      </c>
      <c r="L32" s="54">
        <f t="shared" si="13"/>
        <v>-2093596159.1573334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19065399124</v>
      </c>
      <c r="D35" s="24">
        <v>8652217273</v>
      </c>
      <c r="E35" s="24">
        <v>8652217273</v>
      </c>
      <c r="F35" s="24">
        <v>13078698786</v>
      </c>
      <c r="G35" s="24">
        <v>11102072988</v>
      </c>
      <c r="H35" s="24">
        <v>11102072988</v>
      </c>
      <c r="I35" s="24">
        <v>3878826888</v>
      </c>
      <c r="J35" s="24">
        <v>11102073000</v>
      </c>
      <c r="K35" s="24">
        <v>11102073000</v>
      </c>
      <c r="L35" s="24">
        <v>11102073000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1.1282044886805203</v>
      </c>
      <c r="D36" s="56">
        <f t="shared" si="14"/>
        <v>0</v>
      </c>
      <c r="E36" s="56">
        <f t="shared" si="14"/>
        <v>0</v>
      </c>
      <c r="F36" s="56">
        <f t="shared" si="14"/>
        <v>0.95169822688326622</v>
      </c>
      <c r="G36" s="56">
        <f t="shared" si="14"/>
        <v>0.95237421434656122</v>
      </c>
      <c r="H36" s="56">
        <f t="shared" si="14"/>
        <v>0.95237421434656122</v>
      </c>
      <c r="I36" s="56">
        <f>IF(ISERROR(I74/I73),0,(I74/I73))</f>
        <v>1.1703908912133745</v>
      </c>
      <c r="J36" s="56">
        <f t="shared" ref="J36:L36" si="15">IF(ISERROR(J74/J73),0,(J74/J73))</f>
        <v>0.97930973048048042</v>
      </c>
      <c r="K36" s="56">
        <f t="shared" si="15"/>
        <v>0.99828989780352351</v>
      </c>
      <c r="L36" s="56">
        <f t="shared" si="15"/>
        <v>1.0167820169118567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48818072974</v>
      </c>
      <c r="D73" s="24">
        <v>48854683189</v>
      </c>
      <c r="E73" s="24">
        <v>48854683189</v>
      </c>
      <c r="F73" s="24">
        <v>62108900842</v>
      </c>
      <c r="G73" s="24">
        <v>57648866876</v>
      </c>
      <c r="H73" s="24">
        <v>57648866876</v>
      </c>
      <c r="I73" s="24">
        <v>59742479956</v>
      </c>
      <c r="J73" s="24">
        <v>62400902404</v>
      </c>
      <c r="K73" s="24">
        <v>67048496421</v>
      </c>
      <c r="L73" s="24">
        <v>72251266303</v>
      </c>
    </row>
    <row r="74" spans="1:12" ht="13.5" hidden="1" x14ac:dyDescent="0.25">
      <c r="A74" s="50" t="s">
        <v>59</v>
      </c>
      <c r="B74" s="50" t="s">
        <v>19</v>
      </c>
      <c r="C74" s="24">
        <v>55076769058</v>
      </c>
      <c r="D74" s="24">
        <v>0</v>
      </c>
      <c r="E74" s="24">
        <v>0</v>
      </c>
      <c r="F74" s="24">
        <v>59108930805</v>
      </c>
      <c r="G74" s="24">
        <v>54903294299</v>
      </c>
      <c r="H74" s="24">
        <v>54903294299</v>
      </c>
      <c r="I74" s="24">
        <v>69922054359</v>
      </c>
      <c r="J74" s="24">
        <v>61109810915</v>
      </c>
      <c r="K74" s="24">
        <v>66933836640</v>
      </c>
      <c r="L74" s="24">
        <v>73463788276</v>
      </c>
    </row>
    <row r="75" spans="1:12" ht="13.5" hidden="1" x14ac:dyDescent="0.25">
      <c r="A75" s="50" t="s">
        <v>60</v>
      </c>
      <c r="B75" s="50" t="s">
        <v>19</v>
      </c>
      <c r="C75" s="24">
        <v>7216560371</v>
      </c>
      <c r="D75" s="24">
        <v>3673041948</v>
      </c>
      <c r="E75" s="24">
        <v>3673041948</v>
      </c>
      <c r="F75" s="24">
        <v>6930713757</v>
      </c>
      <c r="G75" s="24">
        <v>878069267</v>
      </c>
      <c r="H75" s="24">
        <v>878069267</v>
      </c>
      <c r="I75" s="24">
        <v>1114892814</v>
      </c>
      <c r="J75" s="24">
        <v>3665297767</v>
      </c>
      <c r="K75" s="24">
        <v>7662334989</v>
      </c>
      <c r="L75" s="24">
        <v>12935441961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-27806974</v>
      </c>
      <c r="D5" s="20">
        <v>0</v>
      </c>
      <c r="E5" s="21">
        <v>-32299801</v>
      </c>
      <c r="F5" s="22">
        <v>73896229904</v>
      </c>
      <c r="G5" s="20">
        <v>73886229904</v>
      </c>
      <c r="H5" s="23">
        <v>73886229904</v>
      </c>
      <c r="I5" s="24">
        <v>10835183619</v>
      </c>
      <c r="J5" s="22">
        <v>6318472676</v>
      </c>
      <c r="K5" s="20">
        <v>2056532323</v>
      </c>
      <c r="L5" s="23">
        <v>2404054153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-244649042</v>
      </c>
      <c r="D6" s="20">
        <f t="shared" si="0"/>
        <v>0</v>
      </c>
      <c r="E6" s="23">
        <f t="shared" si="0"/>
        <v>290241873</v>
      </c>
      <c r="F6" s="22">
        <f t="shared" si="0"/>
        <v>-37099437681</v>
      </c>
      <c r="G6" s="20">
        <f t="shared" si="0"/>
        <v>-37089437681</v>
      </c>
      <c r="H6" s="23">
        <f t="shared" si="0"/>
        <v>-37089437681</v>
      </c>
      <c r="I6" s="25">
        <f>+I75-I5</f>
        <v>-5624452965</v>
      </c>
      <c r="J6" s="22">
        <f t="shared" ref="J6:L6" si="1">+J75-J5</f>
        <v>3170028245</v>
      </c>
      <c r="K6" s="20">
        <f t="shared" si="1"/>
        <v>3105310973</v>
      </c>
      <c r="L6" s="23">
        <f t="shared" si="1"/>
        <v>3283633213</v>
      </c>
    </row>
    <row r="7" spans="1:12" ht="13.5" x14ac:dyDescent="0.25">
      <c r="A7" s="18" t="s">
        <v>23</v>
      </c>
      <c r="B7" s="19" t="s">
        <v>21</v>
      </c>
      <c r="C7" s="20">
        <v>-2422273</v>
      </c>
      <c r="D7" s="20">
        <v>0</v>
      </c>
      <c r="E7" s="23">
        <v>0</v>
      </c>
      <c r="F7" s="26">
        <v>877837779</v>
      </c>
      <c r="G7" s="20">
        <v>877837779</v>
      </c>
      <c r="H7" s="23">
        <v>877837779</v>
      </c>
      <c r="I7" s="27">
        <v>665785675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-274878289</v>
      </c>
      <c r="D8" s="30">
        <f t="shared" si="2"/>
        <v>0</v>
      </c>
      <c r="E8" s="31">
        <f t="shared" si="2"/>
        <v>257942072</v>
      </c>
      <c r="F8" s="32">
        <f t="shared" si="2"/>
        <v>37674630002</v>
      </c>
      <c r="G8" s="30">
        <f t="shared" si="2"/>
        <v>37674630002</v>
      </c>
      <c r="H8" s="31">
        <f t="shared" si="2"/>
        <v>37674630002</v>
      </c>
      <c r="I8" s="33">
        <f>SUM(I5:I7)</f>
        <v>5876516329</v>
      </c>
      <c r="J8" s="32">
        <f t="shared" ref="J8:L8" si="3">SUM(J5:J7)</f>
        <v>9488500921</v>
      </c>
      <c r="K8" s="30">
        <f t="shared" si="3"/>
        <v>5161843296</v>
      </c>
      <c r="L8" s="31">
        <f t="shared" si="3"/>
        <v>5687687366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182694024</v>
      </c>
      <c r="D11" s="20">
        <v>0</v>
      </c>
      <c r="E11" s="23">
        <v>509350120</v>
      </c>
      <c r="F11" s="26">
        <v>0</v>
      </c>
      <c r="G11" s="20">
        <v>0</v>
      </c>
      <c r="H11" s="23">
        <v>0</v>
      </c>
      <c r="I11" s="27">
        <v>-4910124451</v>
      </c>
      <c r="J11" s="26">
        <v>0</v>
      </c>
      <c r="K11" s="20">
        <v>2975524913</v>
      </c>
      <c r="L11" s="23">
        <v>3235017874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4936617180</v>
      </c>
      <c r="D13" s="20">
        <v>0</v>
      </c>
      <c r="E13" s="23">
        <v>2910537696</v>
      </c>
      <c r="F13" s="26">
        <v>0</v>
      </c>
      <c r="G13" s="20">
        <v>0</v>
      </c>
      <c r="H13" s="23">
        <v>0</v>
      </c>
      <c r="I13" s="27">
        <v>-1618616912</v>
      </c>
      <c r="J13" s="26">
        <v>1714252535</v>
      </c>
      <c r="K13" s="20">
        <v>1827322992</v>
      </c>
      <c r="L13" s="23">
        <v>1923351036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10327619472</v>
      </c>
      <c r="D14" s="20">
        <f t="shared" si="4"/>
        <v>0</v>
      </c>
      <c r="E14" s="23">
        <f t="shared" si="4"/>
        <v>13443279991.715466</v>
      </c>
      <c r="F14" s="26">
        <f t="shared" si="4"/>
        <v>18526317452.091339</v>
      </c>
      <c r="G14" s="20">
        <f t="shared" si="4"/>
        <v>18526602844.818054</v>
      </c>
      <c r="H14" s="23">
        <f t="shared" si="4"/>
        <v>18526602844.818054</v>
      </c>
      <c r="I14" s="27">
        <f>-I32</f>
        <v>-827218915</v>
      </c>
      <c r="J14" s="26">
        <f t="shared" ref="J14:L14" si="5">-J32</f>
        <v>-556593135.56183124</v>
      </c>
      <c r="K14" s="20">
        <f t="shared" si="5"/>
        <v>9973637214.2511826</v>
      </c>
      <c r="L14" s="23">
        <f t="shared" si="5"/>
        <v>10872534831.08625</v>
      </c>
    </row>
    <row r="15" spans="1:12" ht="13.5" x14ac:dyDescent="0.25">
      <c r="A15" s="18" t="s">
        <v>32</v>
      </c>
      <c r="B15" s="19" t="s">
        <v>19</v>
      </c>
      <c r="C15" s="35">
        <v>35203467</v>
      </c>
      <c r="D15" s="35">
        <v>0</v>
      </c>
      <c r="E15" s="36">
        <v>0</v>
      </c>
      <c r="F15" s="39">
        <v>0</v>
      </c>
      <c r="G15" s="35">
        <v>0</v>
      </c>
      <c r="H15" s="36">
        <v>0</v>
      </c>
      <c r="I15" s="38">
        <v>0</v>
      </c>
      <c r="J15" s="39">
        <v>215896002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130861584</v>
      </c>
      <c r="K16" s="20">
        <v>260000000</v>
      </c>
      <c r="L16" s="23">
        <v>100000000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1000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15482134143</v>
      </c>
      <c r="D18" s="30">
        <f t="shared" si="6"/>
        <v>0</v>
      </c>
      <c r="E18" s="31">
        <f t="shared" si="6"/>
        <v>16863168807.715466</v>
      </c>
      <c r="F18" s="32">
        <f t="shared" si="6"/>
        <v>18526317452.091339</v>
      </c>
      <c r="G18" s="30">
        <f t="shared" si="6"/>
        <v>18526602844.818054</v>
      </c>
      <c r="H18" s="31">
        <f t="shared" si="6"/>
        <v>18526602844.818054</v>
      </c>
      <c r="I18" s="33">
        <f>SUM(I11:I17)</f>
        <v>-7355960278</v>
      </c>
      <c r="J18" s="32">
        <f t="shared" ref="J18:L18" si="7">SUM(J11:J17)</f>
        <v>1504416985.4381688</v>
      </c>
      <c r="K18" s="30">
        <f t="shared" si="7"/>
        <v>15036485119.251183</v>
      </c>
      <c r="L18" s="31">
        <f t="shared" si="7"/>
        <v>16130903741.08625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-15757012432</v>
      </c>
      <c r="D19" s="42">
        <f t="shared" si="8"/>
        <v>0</v>
      </c>
      <c r="E19" s="43">
        <f t="shared" si="8"/>
        <v>-16605226735.715466</v>
      </c>
      <c r="F19" s="44">
        <f t="shared" si="8"/>
        <v>19148312549.908661</v>
      </c>
      <c r="G19" s="42">
        <f t="shared" si="8"/>
        <v>19148027157.181946</v>
      </c>
      <c r="H19" s="45">
        <f t="shared" si="8"/>
        <v>19148027157.181946</v>
      </c>
      <c r="I19" s="46">
        <f>+I8-I18</f>
        <v>13232476607</v>
      </c>
      <c r="J19" s="47">
        <f t="shared" ref="J19:L19" si="9">+J8-J18</f>
        <v>7984083935.5618315</v>
      </c>
      <c r="K19" s="42">
        <f t="shared" si="9"/>
        <v>-9874641823.2511826</v>
      </c>
      <c r="L19" s="43">
        <f t="shared" si="9"/>
        <v>-10443216375.08625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-15757012432</v>
      </c>
      <c r="D21" s="42">
        <f t="shared" ref="D21:L21" si="10">+D19-D20</f>
        <v>0</v>
      </c>
      <c r="E21" s="43">
        <f t="shared" si="10"/>
        <v>-16605226735.715466</v>
      </c>
      <c r="F21" s="44">
        <f t="shared" si="10"/>
        <v>19148312549.908661</v>
      </c>
      <c r="G21" s="42">
        <f t="shared" si="10"/>
        <v>19148027157.181946</v>
      </c>
      <c r="H21" s="45">
        <f t="shared" si="10"/>
        <v>19148027157.181946</v>
      </c>
      <c r="I21" s="46">
        <f t="shared" si="10"/>
        <v>13232476607</v>
      </c>
      <c r="J21" s="47">
        <f t="shared" si="10"/>
        <v>7984083935.5618315</v>
      </c>
      <c r="K21" s="42">
        <f t="shared" si="10"/>
        <v>-9874641823.2511826</v>
      </c>
      <c r="L21" s="43">
        <f t="shared" si="10"/>
        <v>-10443216375.08625</v>
      </c>
    </row>
    <row r="22" spans="1:12" ht="13.5" x14ac:dyDescent="0.25">
      <c r="A22" s="49" t="s">
        <v>72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73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74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75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76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77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759742.28453387227</v>
      </c>
      <c r="F29" s="24">
        <f t="shared" si="11"/>
        <v>7017887525.908659</v>
      </c>
      <c r="G29" s="24">
        <f t="shared" si="11"/>
        <v>7017602133.1819448</v>
      </c>
      <c r="H29" s="24">
        <f t="shared" si="11"/>
        <v>7017602133.1819448</v>
      </c>
      <c r="I29" s="24">
        <f t="shared" si="11"/>
        <v>0</v>
      </c>
      <c r="J29" s="24">
        <f t="shared" si="11"/>
        <v>-1797988611.4381688</v>
      </c>
      <c r="K29" s="24">
        <f t="shared" si="11"/>
        <v>-50974178257.251183</v>
      </c>
      <c r="L29" s="24">
        <f t="shared" si="11"/>
        <v>-55000037569.08625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10327619472</v>
      </c>
      <c r="D31" s="24">
        <v>0</v>
      </c>
      <c r="E31" s="24">
        <v>13444039734</v>
      </c>
      <c r="F31" s="24">
        <v>25544204978</v>
      </c>
      <c r="G31" s="24">
        <v>25544204978</v>
      </c>
      <c r="H31" s="24">
        <v>25544204978</v>
      </c>
      <c r="I31" s="24">
        <v>-827218915</v>
      </c>
      <c r="J31" s="24">
        <v>-2354581747</v>
      </c>
      <c r="K31" s="24">
        <v>-41000541043</v>
      </c>
      <c r="L31" s="24">
        <v>-44127502738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-10327619472</v>
      </c>
      <c r="D32" s="54">
        <f t="shared" si="12"/>
        <v>0</v>
      </c>
      <c r="E32" s="54">
        <f t="shared" si="12"/>
        <v>-13443279991.715466</v>
      </c>
      <c r="F32" s="54">
        <f t="shared" si="12"/>
        <v>-18526317452.091339</v>
      </c>
      <c r="G32" s="54">
        <f t="shared" si="12"/>
        <v>-18526602844.818054</v>
      </c>
      <c r="H32" s="54">
        <f t="shared" si="12"/>
        <v>-18526602844.818054</v>
      </c>
      <c r="I32" s="54">
        <f>+I29-I31</f>
        <v>827218915</v>
      </c>
      <c r="J32" s="54">
        <f t="shared" ref="J32:L32" si="13">+J29-J31</f>
        <v>556593135.56183124</v>
      </c>
      <c r="K32" s="54">
        <f t="shared" si="13"/>
        <v>-9973637214.2511826</v>
      </c>
      <c r="L32" s="54">
        <f t="shared" si="13"/>
        <v>-10872534831.08625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531150044</v>
      </c>
      <c r="D35" s="24">
        <v>0</v>
      </c>
      <c r="E35" s="24">
        <v>6767692497</v>
      </c>
      <c r="F35" s="24">
        <v>8662516436</v>
      </c>
      <c r="G35" s="24">
        <v>8662516436</v>
      </c>
      <c r="H35" s="24">
        <v>8662516436</v>
      </c>
      <c r="I35" s="24">
        <v>3914508516</v>
      </c>
      <c r="J35" s="24">
        <v>-1555707934</v>
      </c>
      <c r="K35" s="24">
        <v>-44103004943</v>
      </c>
      <c r="L35" s="24">
        <v>-47592161839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1.1226016620445637E-4</v>
      </c>
      <c r="F36" s="56">
        <f t="shared" si="14"/>
        <v>0.81014420899029616</v>
      </c>
      <c r="G36" s="56">
        <f t="shared" si="14"/>
        <v>0.81011126328348881</v>
      </c>
      <c r="H36" s="56">
        <f t="shared" si="14"/>
        <v>0.81011126328348881</v>
      </c>
      <c r="I36" s="56">
        <f>IF(ISERROR(I74/I73),0,(I74/I73))</f>
        <v>0</v>
      </c>
      <c r="J36" s="56">
        <f t="shared" ref="J36:L36" si="15">IF(ISERROR(J74/J73),0,(J74/J73))</f>
        <v>1.1557366084874443</v>
      </c>
      <c r="K36" s="56">
        <f t="shared" si="15"/>
        <v>1.1557983027036749</v>
      </c>
      <c r="L36" s="56">
        <f t="shared" si="15"/>
        <v>1.1556532723843567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29197058578</v>
      </c>
      <c r="D73" s="24">
        <v>0</v>
      </c>
      <c r="E73" s="24">
        <v>33398204606</v>
      </c>
      <c r="F73" s="24">
        <v>36789327483</v>
      </c>
      <c r="G73" s="24">
        <v>36790823636</v>
      </c>
      <c r="H73" s="24">
        <v>36790823636</v>
      </c>
      <c r="I73" s="24">
        <v>36330073317</v>
      </c>
      <c r="J73" s="24">
        <v>39886559829</v>
      </c>
      <c r="K73" s="24">
        <v>42414801903</v>
      </c>
      <c r="L73" s="24">
        <v>45862824807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3749288</v>
      </c>
      <c r="F74" s="24">
        <v>29804660613</v>
      </c>
      <c r="G74" s="24">
        <v>29804660613</v>
      </c>
      <c r="H74" s="24">
        <v>29804660613</v>
      </c>
      <c r="I74" s="24">
        <v>0</v>
      </c>
      <c r="J74" s="24">
        <v>46098357381</v>
      </c>
      <c r="K74" s="24">
        <v>49022956049</v>
      </c>
      <c r="L74" s="24">
        <v>53001523569</v>
      </c>
    </row>
    <row r="75" spans="1:12" ht="13.5" hidden="1" x14ac:dyDescent="0.25">
      <c r="A75" s="50" t="s">
        <v>60</v>
      </c>
      <c r="B75" s="50" t="s">
        <v>19</v>
      </c>
      <c r="C75" s="24">
        <v>-272456016</v>
      </c>
      <c r="D75" s="24">
        <v>0</v>
      </c>
      <c r="E75" s="24">
        <v>257942072</v>
      </c>
      <c r="F75" s="24">
        <v>36796792223</v>
      </c>
      <c r="G75" s="24">
        <v>36796792223</v>
      </c>
      <c r="H75" s="24">
        <v>36796792223</v>
      </c>
      <c r="I75" s="24">
        <v>5210730654</v>
      </c>
      <c r="J75" s="24">
        <v>9488500921</v>
      </c>
      <c r="K75" s="24">
        <v>5161843296</v>
      </c>
      <c r="L75" s="24">
        <v>5687687366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57" t="s">
        <v>63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-29514516</v>
      </c>
      <c r="D5" s="20">
        <v>-1396540971</v>
      </c>
      <c r="E5" s="21">
        <v>-882797961</v>
      </c>
      <c r="F5" s="22">
        <v>276091801</v>
      </c>
      <c r="G5" s="20">
        <v>433755424</v>
      </c>
      <c r="H5" s="23">
        <v>433755424</v>
      </c>
      <c r="I5" s="24">
        <v>37632958</v>
      </c>
      <c r="J5" s="22">
        <v>1226067398</v>
      </c>
      <c r="K5" s="20">
        <v>2034696352</v>
      </c>
      <c r="L5" s="23">
        <v>2964181134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298993918</v>
      </c>
      <c r="D6" s="20">
        <f t="shared" si="0"/>
        <v>1525944287</v>
      </c>
      <c r="E6" s="23">
        <f t="shared" si="0"/>
        <v>967961581</v>
      </c>
      <c r="F6" s="22">
        <f t="shared" si="0"/>
        <v>321006432</v>
      </c>
      <c r="G6" s="20">
        <f t="shared" si="0"/>
        <v>-80607691</v>
      </c>
      <c r="H6" s="23">
        <f t="shared" si="0"/>
        <v>-80607691</v>
      </c>
      <c r="I6" s="25">
        <f>+I75-I5</f>
        <v>469519397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16570</v>
      </c>
      <c r="D7" s="20">
        <v>14275</v>
      </c>
      <c r="E7" s="23">
        <v>15755</v>
      </c>
      <c r="F7" s="26">
        <v>14275</v>
      </c>
      <c r="G7" s="20">
        <v>15755</v>
      </c>
      <c r="H7" s="23">
        <v>15755</v>
      </c>
      <c r="I7" s="27">
        <v>31510</v>
      </c>
      <c r="J7" s="26">
        <v>15755</v>
      </c>
      <c r="K7" s="20">
        <v>15755</v>
      </c>
      <c r="L7" s="23">
        <v>15755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269495972</v>
      </c>
      <c r="D8" s="30">
        <f t="shared" si="2"/>
        <v>129417591</v>
      </c>
      <c r="E8" s="31">
        <f t="shared" si="2"/>
        <v>85179375</v>
      </c>
      <c r="F8" s="32">
        <f t="shared" si="2"/>
        <v>597112508</v>
      </c>
      <c r="G8" s="30">
        <f t="shared" si="2"/>
        <v>353163488</v>
      </c>
      <c r="H8" s="31">
        <f t="shared" si="2"/>
        <v>353163488</v>
      </c>
      <c r="I8" s="33">
        <f>SUM(I5:I7)</f>
        <v>507183865</v>
      </c>
      <c r="J8" s="32">
        <f t="shared" ref="J8:L8" si="3">SUM(J5:J7)</f>
        <v>1226083153</v>
      </c>
      <c r="K8" s="30">
        <f t="shared" si="3"/>
        <v>2034712107</v>
      </c>
      <c r="L8" s="31">
        <f t="shared" si="3"/>
        <v>2964196889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58584302</v>
      </c>
      <c r="D11" s="20">
        <v>17958372</v>
      </c>
      <c r="E11" s="23">
        <v>47473215</v>
      </c>
      <c r="F11" s="26">
        <v>0</v>
      </c>
      <c r="G11" s="20">
        <v>0</v>
      </c>
      <c r="H11" s="23">
        <v>0</v>
      </c>
      <c r="I11" s="27">
        <v>72085434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-714102970</v>
      </c>
      <c r="D13" s="20">
        <v>-1075935662</v>
      </c>
      <c r="E13" s="23">
        <v>-1380325165</v>
      </c>
      <c r="F13" s="26">
        <v>-3121447670</v>
      </c>
      <c r="G13" s="20">
        <v>-673092999</v>
      </c>
      <c r="H13" s="23">
        <v>-673092999</v>
      </c>
      <c r="I13" s="27">
        <v>-3132210000</v>
      </c>
      <c r="J13" s="26">
        <v>234228308</v>
      </c>
      <c r="K13" s="20">
        <v>-64643079</v>
      </c>
      <c r="L13" s="23">
        <v>-439809577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5294006098.4506454</v>
      </c>
      <c r="D14" s="20">
        <f t="shared" si="4"/>
        <v>6702576638.2805958</v>
      </c>
      <c r="E14" s="23">
        <f t="shared" si="4"/>
        <v>8545594424.720561</v>
      </c>
      <c r="F14" s="26">
        <f t="shared" si="4"/>
        <v>4639318290</v>
      </c>
      <c r="G14" s="20">
        <f t="shared" si="4"/>
        <v>-3505013194.0730004</v>
      </c>
      <c r="H14" s="23">
        <f t="shared" si="4"/>
        <v>-3505013194.0730004</v>
      </c>
      <c r="I14" s="27">
        <f>-I32</f>
        <v>18183776779.853531</v>
      </c>
      <c r="J14" s="26">
        <f t="shared" ref="J14:L14" si="5">-J32</f>
        <v>-1032259272.4148064</v>
      </c>
      <c r="K14" s="20">
        <f t="shared" si="5"/>
        <v>-1420032677.1100526</v>
      </c>
      <c r="L14" s="23">
        <f t="shared" si="5"/>
        <v>-1942864250.9947562</v>
      </c>
    </row>
    <row r="15" spans="1:12" ht="13.5" x14ac:dyDescent="0.25">
      <c r="A15" s="18" t="s">
        <v>32</v>
      </c>
      <c r="B15" s="19" t="s">
        <v>19</v>
      </c>
      <c r="C15" s="35">
        <v>104240263</v>
      </c>
      <c r="D15" s="35">
        <v>152552341</v>
      </c>
      <c r="E15" s="36">
        <v>169991415</v>
      </c>
      <c r="F15" s="39">
        <v>152552342</v>
      </c>
      <c r="G15" s="35">
        <v>169991414</v>
      </c>
      <c r="H15" s="36">
        <v>169991414</v>
      </c>
      <c r="I15" s="38">
        <v>339982828</v>
      </c>
      <c r="J15" s="39">
        <v>169991414</v>
      </c>
      <c r="K15" s="35">
        <v>169991414</v>
      </c>
      <c r="L15" s="36">
        <v>169991414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4742727693.4506454</v>
      </c>
      <c r="D18" s="30">
        <f t="shared" si="6"/>
        <v>5797151689.2805958</v>
      </c>
      <c r="E18" s="31">
        <f t="shared" si="6"/>
        <v>7382733889.720561</v>
      </c>
      <c r="F18" s="32">
        <f t="shared" si="6"/>
        <v>1670422962</v>
      </c>
      <c r="G18" s="30">
        <f t="shared" si="6"/>
        <v>-4008114779.0730004</v>
      </c>
      <c r="H18" s="31">
        <f t="shared" si="6"/>
        <v>-4008114779.0730004</v>
      </c>
      <c r="I18" s="33">
        <f>SUM(I11:I17)</f>
        <v>15463635041.853531</v>
      </c>
      <c r="J18" s="32">
        <f t="shared" ref="J18:L18" si="7">SUM(J11:J17)</f>
        <v>-628039550.41480637</v>
      </c>
      <c r="K18" s="30">
        <f t="shared" si="7"/>
        <v>-1314684342.1100526</v>
      </c>
      <c r="L18" s="31">
        <f t="shared" si="7"/>
        <v>-2212682413.9947562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-4473231721.4506454</v>
      </c>
      <c r="D19" s="42">
        <f t="shared" si="8"/>
        <v>-5667734098.2805958</v>
      </c>
      <c r="E19" s="43">
        <f t="shared" si="8"/>
        <v>-7297554514.720561</v>
      </c>
      <c r="F19" s="44">
        <f t="shared" si="8"/>
        <v>-1073310454</v>
      </c>
      <c r="G19" s="42">
        <f t="shared" si="8"/>
        <v>4361278267.073</v>
      </c>
      <c r="H19" s="45">
        <f t="shared" si="8"/>
        <v>4361278267.073</v>
      </c>
      <c r="I19" s="46">
        <f>+I8-I18</f>
        <v>-14956451176.853531</v>
      </c>
      <c r="J19" s="47">
        <f t="shared" ref="J19:L19" si="9">+J8-J18</f>
        <v>1854122703.4148064</v>
      </c>
      <c r="K19" s="42">
        <f t="shared" si="9"/>
        <v>3349396449.1100526</v>
      </c>
      <c r="L19" s="43">
        <f t="shared" si="9"/>
        <v>5176879302.9947567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-4473231721.4506454</v>
      </c>
      <c r="D21" s="42">
        <f t="shared" ref="D21:L21" si="10">+D19-D20</f>
        <v>-5667734098.2805958</v>
      </c>
      <c r="E21" s="43">
        <f t="shared" si="10"/>
        <v>-7297554514.720561</v>
      </c>
      <c r="F21" s="44">
        <f t="shared" si="10"/>
        <v>-1073310454</v>
      </c>
      <c r="G21" s="42">
        <f t="shared" si="10"/>
        <v>4361278267.073</v>
      </c>
      <c r="H21" s="45">
        <f t="shared" si="10"/>
        <v>4361278267.073</v>
      </c>
      <c r="I21" s="46">
        <f t="shared" si="10"/>
        <v>-14956451176.853531</v>
      </c>
      <c r="J21" s="47">
        <f t="shared" si="10"/>
        <v>1854122703.4148064</v>
      </c>
      <c r="K21" s="42">
        <f t="shared" si="10"/>
        <v>3349396449.1100526</v>
      </c>
      <c r="L21" s="43">
        <f t="shared" si="10"/>
        <v>5176879302.9947567</v>
      </c>
    </row>
    <row r="22" spans="1:12" ht="13.5" x14ac:dyDescent="0.25">
      <c r="A22" s="49" t="s">
        <v>72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73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74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75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76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77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685004942.54935491</v>
      </c>
      <c r="D29" s="24">
        <f t="shared" ref="D29:L29" si="11">D35*D36</f>
        <v>724786788.71940458</v>
      </c>
      <c r="E29" s="24">
        <f t="shared" si="11"/>
        <v>807573413.27943873</v>
      </c>
      <c r="F29" s="24">
        <f t="shared" si="11"/>
        <v>0</v>
      </c>
      <c r="G29" s="24">
        <f t="shared" si="11"/>
        <v>4052605023.0730004</v>
      </c>
      <c r="H29" s="24">
        <f t="shared" si="11"/>
        <v>4052605023.0730004</v>
      </c>
      <c r="I29" s="24">
        <f t="shared" si="11"/>
        <v>1485615382.1464674</v>
      </c>
      <c r="J29" s="24">
        <f t="shared" si="11"/>
        <v>1937495527.4148064</v>
      </c>
      <c r="K29" s="24">
        <f t="shared" si="11"/>
        <v>2192127788.1100526</v>
      </c>
      <c r="L29" s="24">
        <f t="shared" si="11"/>
        <v>2476764891.9947562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5979011041</v>
      </c>
      <c r="D31" s="24">
        <v>7427363427</v>
      </c>
      <c r="E31" s="24">
        <v>9353167838</v>
      </c>
      <c r="F31" s="24">
        <v>4639318290</v>
      </c>
      <c r="G31" s="24">
        <v>547591829</v>
      </c>
      <c r="H31" s="24">
        <v>547591829</v>
      </c>
      <c r="I31" s="24">
        <v>19669392162</v>
      </c>
      <c r="J31" s="24">
        <v>905236255</v>
      </c>
      <c r="K31" s="24">
        <v>772095111</v>
      </c>
      <c r="L31" s="24">
        <v>533900641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-5294006098.4506454</v>
      </c>
      <c r="D32" s="54">
        <f t="shared" si="12"/>
        <v>-6702576638.2805958</v>
      </c>
      <c r="E32" s="54">
        <f t="shared" si="12"/>
        <v>-8545594424.720561</v>
      </c>
      <c r="F32" s="54">
        <f t="shared" si="12"/>
        <v>-4639318290</v>
      </c>
      <c r="G32" s="54">
        <f t="shared" si="12"/>
        <v>3505013194.0730004</v>
      </c>
      <c r="H32" s="54">
        <f t="shared" si="12"/>
        <v>3505013194.0730004</v>
      </c>
      <c r="I32" s="54">
        <f>+I29-I31</f>
        <v>-18183776779.853531</v>
      </c>
      <c r="J32" s="54">
        <f t="shared" ref="J32:L32" si="13">+J29-J31</f>
        <v>1032259272.4148064</v>
      </c>
      <c r="K32" s="54">
        <f t="shared" si="13"/>
        <v>1420032677.1100526</v>
      </c>
      <c r="L32" s="54">
        <f t="shared" si="13"/>
        <v>1942864250.9947562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1017167627</v>
      </c>
      <c r="D35" s="24">
        <v>751162023</v>
      </c>
      <c r="E35" s="24">
        <v>1039025572</v>
      </c>
      <c r="F35" s="24">
        <v>4688031831</v>
      </c>
      <c r="G35" s="24">
        <v>5301815426</v>
      </c>
      <c r="H35" s="24">
        <v>5301815426</v>
      </c>
      <c r="I35" s="24">
        <v>2861312362</v>
      </c>
      <c r="J35" s="24">
        <v>2139809328</v>
      </c>
      <c r="K35" s="24">
        <v>2393493823</v>
      </c>
      <c r="L35" s="24">
        <v>2673369601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0.67344351547019388</v>
      </c>
      <c r="D36" s="56">
        <f t="shared" si="14"/>
        <v>0.96488742312176845</v>
      </c>
      <c r="E36" s="56">
        <f t="shared" si="14"/>
        <v>0.77724113346407486</v>
      </c>
      <c r="F36" s="56">
        <f t="shared" si="14"/>
        <v>0</v>
      </c>
      <c r="G36" s="56">
        <f t="shared" si="14"/>
        <v>0.76438063143411294</v>
      </c>
      <c r="H36" s="56">
        <f t="shared" si="14"/>
        <v>0.76438063143411294</v>
      </c>
      <c r="I36" s="56">
        <f>IF(ISERROR(I74/I73),0,(I74/I73))</f>
        <v>0.51920769010624623</v>
      </c>
      <c r="J36" s="56">
        <f t="shared" ref="J36:L36" si="15">IF(ISERROR(J74/J73),0,(J74/J73))</f>
        <v>0.90545241674673471</v>
      </c>
      <c r="K36" s="56">
        <f t="shared" si="15"/>
        <v>0.91586941526443733</v>
      </c>
      <c r="L36" s="56">
        <f t="shared" si="15"/>
        <v>0.92645808909785543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5227247505</v>
      </c>
      <c r="D73" s="24">
        <v>5494971123</v>
      </c>
      <c r="E73" s="24">
        <v>6016100476</v>
      </c>
      <c r="F73" s="24">
        <v>6657142833</v>
      </c>
      <c r="G73" s="24">
        <v>6657142834</v>
      </c>
      <c r="H73" s="24">
        <v>6657142834</v>
      </c>
      <c r="I73" s="24">
        <v>6231113910</v>
      </c>
      <c r="J73" s="24">
        <v>7119766152</v>
      </c>
      <c r="K73" s="24">
        <v>7771589655</v>
      </c>
      <c r="L73" s="24">
        <v>8497536960</v>
      </c>
    </row>
    <row r="74" spans="1:12" ht="13.5" hidden="1" x14ac:dyDescent="0.25">
      <c r="A74" s="50" t="s">
        <v>59</v>
      </c>
      <c r="B74" s="50" t="s">
        <v>19</v>
      </c>
      <c r="C74" s="24">
        <v>3520255936</v>
      </c>
      <c r="D74" s="24">
        <v>5302028527</v>
      </c>
      <c r="E74" s="24">
        <v>4675960753</v>
      </c>
      <c r="F74" s="24">
        <v>0</v>
      </c>
      <c r="G74" s="24">
        <v>5088591043</v>
      </c>
      <c r="H74" s="24">
        <v>5088591043</v>
      </c>
      <c r="I74" s="24">
        <v>3235242260</v>
      </c>
      <c r="J74" s="24">
        <v>6446609469</v>
      </c>
      <c r="K74" s="24">
        <v>7117761273</v>
      </c>
      <c r="L74" s="24">
        <v>7872611854</v>
      </c>
    </row>
    <row r="75" spans="1:12" ht="13.5" hidden="1" x14ac:dyDescent="0.25">
      <c r="A75" s="50" t="s">
        <v>60</v>
      </c>
      <c r="B75" s="50" t="s">
        <v>19</v>
      </c>
      <c r="C75" s="24">
        <v>269479402</v>
      </c>
      <c r="D75" s="24">
        <v>129403316</v>
      </c>
      <c r="E75" s="24">
        <v>85163620</v>
      </c>
      <c r="F75" s="24">
        <v>597098233</v>
      </c>
      <c r="G75" s="24">
        <v>353147733</v>
      </c>
      <c r="H75" s="24">
        <v>353147733</v>
      </c>
      <c r="I75" s="24">
        <v>507152355</v>
      </c>
      <c r="J75" s="24">
        <v>1226067398</v>
      </c>
      <c r="K75" s="24">
        <v>2034696352</v>
      </c>
      <c r="L75" s="24">
        <v>2964181134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57" t="s">
        <v>64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264596377</v>
      </c>
      <c r="D5" s="20">
        <v>1092701823</v>
      </c>
      <c r="E5" s="21">
        <v>1016082036</v>
      </c>
      <c r="F5" s="22">
        <v>156986938</v>
      </c>
      <c r="G5" s="20">
        <v>313399993</v>
      </c>
      <c r="H5" s="23">
        <v>313399993</v>
      </c>
      <c r="I5" s="24">
        <v>4798699595</v>
      </c>
      <c r="J5" s="22">
        <v>430069421</v>
      </c>
      <c r="K5" s="20">
        <v>219846622</v>
      </c>
      <c r="L5" s="23">
        <v>160931671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186708552</v>
      </c>
      <c r="D6" s="20">
        <f t="shared" si="0"/>
        <v>-604739340</v>
      </c>
      <c r="E6" s="23">
        <f t="shared" si="0"/>
        <v>-520679634</v>
      </c>
      <c r="F6" s="22">
        <f t="shared" si="0"/>
        <v>117873394</v>
      </c>
      <c r="G6" s="20">
        <f t="shared" si="0"/>
        <v>124837907</v>
      </c>
      <c r="H6" s="23">
        <f t="shared" si="0"/>
        <v>124837907</v>
      </c>
      <c r="I6" s="25">
        <f>+I75-I5</f>
        <v>-3816965970</v>
      </c>
      <c r="J6" s="22">
        <f t="shared" ref="J6:L6" si="1">+J75-J5</f>
        <v>4417577</v>
      </c>
      <c r="K6" s="20">
        <f t="shared" si="1"/>
        <v>126481101</v>
      </c>
      <c r="L6" s="23">
        <f t="shared" si="1"/>
        <v>129774043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451304929</v>
      </c>
      <c r="D8" s="30">
        <f t="shared" si="2"/>
        <v>487962483</v>
      </c>
      <c r="E8" s="31">
        <f t="shared" si="2"/>
        <v>495402402</v>
      </c>
      <c r="F8" s="32">
        <f t="shared" si="2"/>
        <v>274860332</v>
      </c>
      <c r="G8" s="30">
        <f t="shared" si="2"/>
        <v>438237900</v>
      </c>
      <c r="H8" s="31">
        <f t="shared" si="2"/>
        <v>438237900</v>
      </c>
      <c r="I8" s="33">
        <f>SUM(I5:I7)</f>
        <v>981733625</v>
      </c>
      <c r="J8" s="32">
        <f t="shared" ref="J8:L8" si="3">SUM(J5:J7)</f>
        <v>434486998</v>
      </c>
      <c r="K8" s="30">
        <f t="shared" si="3"/>
        <v>346327723</v>
      </c>
      <c r="L8" s="31">
        <f t="shared" si="3"/>
        <v>290705714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46550725</v>
      </c>
      <c r="D11" s="20">
        <v>43720570</v>
      </c>
      <c r="E11" s="23">
        <v>20732397</v>
      </c>
      <c r="F11" s="26">
        <v>148423426</v>
      </c>
      <c r="G11" s="20">
        <v>7308123</v>
      </c>
      <c r="H11" s="23">
        <v>7308123</v>
      </c>
      <c r="I11" s="27">
        <v>53209177</v>
      </c>
      <c r="J11" s="26">
        <v>6371653</v>
      </c>
      <c r="K11" s="20">
        <v>3371653</v>
      </c>
      <c r="L11" s="23">
        <v>5671653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16681235</v>
      </c>
      <c r="D13" s="20">
        <v>23210412</v>
      </c>
      <c r="E13" s="23">
        <v>23130792</v>
      </c>
      <c r="F13" s="26">
        <v>-15501479</v>
      </c>
      <c r="G13" s="20">
        <v>-11812087</v>
      </c>
      <c r="H13" s="23">
        <v>-11812087</v>
      </c>
      <c r="I13" s="27">
        <v>62364741</v>
      </c>
      <c r="J13" s="26">
        <v>-15791811</v>
      </c>
      <c r="K13" s="20">
        <v>-15791811</v>
      </c>
      <c r="L13" s="23">
        <v>-15791811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72895181.025831789</v>
      </c>
      <c r="D14" s="20">
        <f t="shared" si="4"/>
        <v>-253414742.52154326</v>
      </c>
      <c r="E14" s="23">
        <f t="shared" si="4"/>
        <v>-245451263.30415446</v>
      </c>
      <c r="F14" s="26">
        <f t="shared" si="4"/>
        <v>-209007043.50191623</v>
      </c>
      <c r="G14" s="20">
        <f t="shared" si="4"/>
        <v>-175642715.77088553</v>
      </c>
      <c r="H14" s="23">
        <f t="shared" si="4"/>
        <v>-175642715.77088553</v>
      </c>
      <c r="I14" s="27">
        <f>-I32</f>
        <v>-3231146167.3896036</v>
      </c>
      <c r="J14" s="26">
        <f t="shared" ref="J14:L14" si="5">-J32</f>
        <v>-236545829.21429145</v>
      </c>
      <c r="K14" s="20">
        <f t="shared" si="5"/>
        <v>-235872950.99726385</v>
      </c>
      <c r="L14" s="23">
        <f t="shared" si="5"/>
        <v>-226917659.62946647</v>
      </c>
    </row>
    <row r="15" spans="1:12" ht="13.5" x14ac:dyDescent="0.25">
      <c r="A15" s="18" t="s">
        <v>32</v>
      </c>
      <c r="B15" s="19" t="s">
        <v>19</v>
      </c>
      <c r="C15" s="35">
        <v>97092341</v>
      </c>
      <c r="D15" s="35">
        <v>0</v>
      </c>
      <c r="E15" s="36">
        <v>0</v>
      </c>
      <c r="F15" s="39">
        <v>16845000</v>
      </c>
      <c r="G15" s="35">
        <v>0</v>
      </c>
      <c r="H15" s="36">
        <v>0</v>
      </c>
      <c r="I15" s="38">
        <v>0</v>
      </c>
      <c r="J15" s="39">
        <v>17687000</v>
      </c>
      <c r="K15" s="35">
        <v>18553663</v>
      </c>
      <c r="L15" s="36">
        <v>19462792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-55777191</v>
      </c>
      <c r="D17" s="20">
        <v>-93375248</v>
      </c>
      <c r="E17" s="23">
        <v>-140697576</v>
      </c>
      <c r="F17" s="26">
        <v>0</v>
      </c>
      <c r="G17" s="20">
        <v>0</v>
      </c>
      <c r="H17" s="23">
        <v>0</v>
      </c>
      <c r="I17" s="27">
        <v>-316966289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177442291.02583179</v>
      </c>
      <c r="D18" s="30">
        <f t="shared" si="6"/>
        <v>-279859008.52154326</v>
      </c>
      <c r="E18" s="31">
        <f t="shared" si="6"/>
        <v>-342285650.30415446</v>
      </c>
      <c r="F18" s="32">
        <f t="shared" si="6"/>
        <v>-59240096.50191623</v>
      </c>
      <c r="G18" s="30">
        <f t="shared" si="6"/>
        <v>-180146679.77088553</v>
      </c>
      <c r="H18" s="31">
        <f t="shared" si="6"/>
        <v>-180146679.77088553</v>
      </c>
      <c r="I18" s="33">
        <f>SUM(I11:I17)</f>
        <v>-3432538538.3896036</v>
      </c>
      <c r="J18" s="32">
        <f t="shared" ref="J18:L18" si="7">SUM(J11:J17)</f>
        <v>-228278987.21429145</v>
      </c>
      <c r="K18" s="30">
        <f t="shared" si="7"/>
        <v>-229739445.99726385</v>
      </c>
      <c r="L18" s="31">
        <f t="shared" si="7"/>
        <v>-217575025.62946647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273862637.97416818</v>
      </c>
      <c r="D19" s="42">
        <f t="shared" si="8"/>
        <v>767821491.52154326</v>
      </c>
      <c r="E19" s="43">
        <f t="shared" si="8"/>
        <v>837688052.3041544</v>
      </c>
      <c r="F19" s="44">
        <f t="shared" si="8"/>
        <v>334100428.50191623</v>
      </c>
      <c r="G19" s="42">
        <f t="shared" si="8"/>
        <v>618384579.77088547</v>
      </c>
      <c r="H19" s="45">
        <f t="shared" si="8"/>
        <v>618384579.77088547</v>
      </c>
      <c r="I19" s="46">
        <f>+I8-I18</f>
        <v>4414272163.3896036</v>
      </c>
      <c r="J19" s="47">
        <f t="shared" ref="J19:L19" si="9">+J8-J18</f>
        <v>662765985.21429145</v>
      </c>
      <c r="K19" s="42">
        <f t="shared" si="9"/>
        <v>576067168.99726391</v>
      </c>
      <c r="L19" s="43">
        <f t="shared" si="9"/>
        <v>508280739.62946647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273862637.97416818</v>
      </c>
      <c r="D21" s="42">
        <f t="shared" ref="D21:L21" si="10">+D19-D20</f>
        <v>767821491.52154326</v>
      </c>
      <c r="E21" s="43">
        <f t="shared" si="10"/>
        <v>837688052.3041544</v>
      </c>
      <c r="F21" s="44">
        <f t="shared" si="10"/>
        <v>334100428.50191623</v>
      </c>
      <c r="G21" s="42">
        <f t="shared" si="10"/>
        <v>618384579.77088547</v>
      </c>
      <c r="H21" s="45">
        <f t="shared" si="10"/>
        <v>618384579.77088547</v>
      </c>
      <c r="I21" s="46">
        <f t="shared" si="10"/>
        <v>4414272163.3896036</v>
      </c>
      <c r="J21" s="47">
        <f t="shared" si="10"/>
        <v>662765985.21429145</v>
      </c>
      <c r="K21" s="42">
        <f t="shared" si="10"/>
        <v>576067168.99726391</v>
      </c>
      <c r="L21" s="43">
        <f t="shared" si="10"/>
        <v>508280739.62946647</v>
      </c>
    </row>
    <row r="22" spans="1:12" ht="13.5" x14ac:dyDescent="0.25">
      <c r="A22" s="49" t="s">
        <v>72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73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74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75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76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77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51451753.974168204</v>
      </c>
      <c r="D29" s="24">
        <f t="shared" ref="D29:L29" si="11">D35*D36</f>
        <v>422913394.52154326</v>
      </c>
      <c r="E29" s="24">
        <f t="shared" si="11"/>
        <v>447995077.30415446</v>
      </c>
      <c r="F29" s="24">
        <f t="shared" si="11"/>
        <v>281810475.50191623</v>
      </c>
      <c r="G29" s="24">
        <f t="shared" si="11"/>
        <v>353078715.77088553</v>
      </c>
      <c r="H29" s="24">
        <f t="shared" si="11"/>
        <v>353078715.77088553</v>
      </c>
      <c r="I29" s="24">
        <f t="shared" si="11"/>
        <v>3565246660.3896036</v>
      </c>
      <c r="J29" s="24">
        <f t="shared" si="11"/>
        <v>308716911.21429145</v>
      </c>
      <c r="K29" s="24">
        <f t="shared" si="11"/>
        <v>294589151.99726385</v>
      </c>
      <c r="L29" s="24">
        <f t="shared" si="11"/>
        <v>288521261.62946647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124346935</v>
      </c>
      <c r="D31" s="24">
        <v>169498652</v>
      </c>
      <c r="E31" s="24">
        <v>202543814</v>
      </c>
      <c r="F31" s="24">
        <v>72803432</v>
      </c>
      <c r="G31" s="24">
        <v>177436000</v>
      </c>
      <c r="H31" s="24">
        <v>177436000</v>
      </c>
      <c r="I31" s="24">
        <v>334100493</v>
      </c>
      <c r="J31" s="24">
        <v>72171082</v>
      </c>
      <c r="K31" s="24">
        <v>58716201</v>
      </c>
      <c r="L31" s="24">
        <v>61603602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-72895181.025831789</v>
      </c>
      <c r="D32" s="54">
        <f t="shared" si="12"/>
        <v>253414742.52154326</v>
      </c>
      <c r="E32" s="54">
        <f t="shared" si="12"/>
        <v>245451263.30415446</v>
      </c>
      <c r="F32" s="54">
        <f t="shared" si="12"/>
        <v>209007043.50191623</v>
      </c>
      <c r="G32" s="54">
        <f t="shared" si="12"/>
        <v>175642715.77088553</v>
      </c>
      <c r="H32" s="54">
        <f t="shared" si="12"/>
        <v>175642715.77088553</v>
      </c>
      <c r="I32" s="54">
        <f>+I29-I31</f>
        <v>3231146167.3896036</v>
      </c>
      <c r="J32" s="54">
        <f t="shared" ref="J32:L32" si="13">+J29-J31</f>
        <v>236545829.21429145</v>
      </c>
      <c r="K32" s="54">
        <f t="shared" si="13"/>
        <v>235872950.99726385</v>
      </c>
      <c r="L32" s="54">
        <f t="shared" si="13"/>
        <v>226917659.62946647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264340097</v>
      </c>
      <c r="D35" s="24">
        <v>314557340</v>
      </c>
      <c r="E35" s="24">
        <v>377152738</v>
      </c>
      <c r="F35" s="24">
        <v>324891988</v>
      </c>
      <c r="G35" s="24">
        <v>409020986</v>
      </c>
      <c r="H35" s="24">
        <v>409020986</v>
      </c>
      <c r="I35" s="24">
        <v>865841047</v>
      </c>
      <c r="J35" s="24">
        <v>360917722</v>
      </c>
      <c r="K35" s="24">
        <v>356495836</v>
      </c>
      <c r="L35" s="24">
        <v>345285752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0.19464226032332962</v>
      </c>
      <c r="D36" s="56">
        <f t="shared" si="14"/>
        <v>1.3444715501521702</v>
      </c>
      <c r="E36" s="56">
        <f t="shared" si="14"/>
        <v>1.1878346149091312</v>
      </c>
      <c r="F36" s="56">
        <f t="shared" si="14"/>
        <v>0.86739743025585547</v>
      </c>
      <c r="G36" s="56">
        <f t="shared" si="14"/>
        <v>0.8632288509785303</v>
      </c>
      <c r="H36" s="56">
        <f t="shared" si="14"/>
        <v>0.8632288509785303</v>
      </c>
      <c r="I36" s="56">
        <f>IF(ISERROR(I74/I73),0,(I74/I73))</f>
        <v>4.1176687946853638</v>
      </c>
      <c r="J36" s="56">
        <f t="shared" ref="J36:L36" si="15">IF(ISERROR(J74/J73),0,(J74/J73))</f>
        <v>0.85536645167646119</v>
      </c>
      <c r="K36" s="56">
        <f t="shared" si="15"/>
        <v>0.82634668416509593</v>
      </c>
      <c r="L36" s="56">
        <f t="shared" si="15"/>
        <v>0.83560141117397302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-55777191</v>
      </c>
      <c r="D55" s="24">
        <v>-93375248</v>
      </c>
      <c r="E55" s="24">
        <v>-140697576</v>
      </c>
      <c r="F55" s="24">
        <v>0</v>
      </c>
      <c r="G55" s="24">
        <v>0</v>
      </c>
      <c r="H55" s="24">
        <v>0</v>
      </c>
      <c r="I55" s="24">
        <v>-316966289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-55777191</v>
      </c>
      <c r="D67" s="54">
        <f t="shared" ref="D67:L67" si="18">SUM(D54:D66)</f>
        <v>-93375248</v>
      </c>
      <c r="E67" s="54">
        <f t="shared" si="18"/>
        <v>-140697576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-316966289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1066612218</v>
      </c>
      <c r="D73" s="24">
        <v>1134919638</v>
      </c>
      <c r="E73" s="24">
        <v>1185730751</v>
      </c>
      <c r="F73" s="24">
        <v>1451400447</v>
      </c>
      <c r="G73" s="24">
        <v>1367632365</v>
      </c>
      <c r="H73" s="24">
        <v>1367632365</v>
      </c>
      <c r="I73" s="24">
        <v>1270968156</v>
      </c>
      <c r="J73" s="24">
        <v>1493684325</v>
      </c>
      <c r="K73" s="24">
        <v>1647702934</v>
      </c>
      <c r="L73" s="24">
        <v>1818099858</v>
      </c>
    </row>
    <row r="74" spans="1:12" ht="13.5" hidden="1" x14ac:dyDescent="0.25">
      <c r="A74" s="50" t="s">
        <v>59</v>
      </c>
      <c r="B74" s="50" t="s">
        <v>19</v>
      </c>
      <c r="C74" s="24">
        <v>207607813</v>
      </c>
      <c r="D74" s="24">
        <v>1525867165</v>
      </c>
      <c r="E74" s="24">
        <v>1408452030</v>
      </c>
      <c r="F74" s="24">
        <v>1258941018</v>
      </c>
      <c r="G74" s="24">
        <v>1180579715</v>
      </c>
      <c r="H74" s="24">
        <v>1180579715</v>
      </c>
      <c r="I74" s="24">
        <v>5233425915</v>
      </c>
      <c r="J74" s="24">
        <v>1277647461</v>
      </c>
      <c r="K74" s="24">
        <v>1361573856</v>
      </c>
      <c r="L74" s="24">
        <v>1519206807</v>
      </c>
    </row>
    <row r="75" spans="1:12" ht="13.5" hidden="1" x14ac:dyDescent="0.25">
      <c r="A75" s="50" t="s">
        <v>60</v>
      </c>
      <c r="B75" s="50" t="s">
        <v>19</v>
      </c>
      <c r="C75" s="24">
        <v>451304929</v>
      </c>
      <c r="D75" s="24">
        <v>487962483</v>
      </c>
      <c r="E75" s="24">
        <v>495402402</v>
      </c>
      <c r="F75" s="24">
        <v>274860332</v>
      </c>
      <c r="G75" s="24">
        <v>438237900</v>
      </c>
      <c r="H75" s="24">
        <v>438237900</v>
      </c>
      <c r="I75" s="24">
        <v>981733625</v>
      </c>
      <c r="J75" s="24">
        <v>434486998</v>
      </c>
      <c r="K75" s="24">
        <v>346327723</v>
      </c>
      <c r="L75" s="24">
        <v>290705714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57" t="s">
        <v>65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311468305</v>
      </c>
      <c r="D5" s="20">
        <v>54937572</v>
      </c>
      <c r="E5" s="21">
        <v>357465950</v>
      </c>
      <c r="F5" s="22">
        <v>-1186477393</v>
      </c>
      <c r="G5" s="20">
        <v>-1119502951</v>
      </c>
      <c r="H5" s="23">
        <v>-1119502951</v>
      </c>
      <c r="I5" s="24">
        <v>512822606</v>
      </c>
      <c r="J5" s="22">
        <v>-87789834</v>
      </c>
      <c r="K5" s="20">
        <v>-76407362</v>
      </c>
      <c r="L5" s="23">
        <v>-70027031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-256440733</v>
      </c>
      <c r="D6" s="20">
        <f t="shared" si="0"/>
        <v>-14965810</v>
      </c>
      <c r="E6" s="23">
        <f t="shared" si="0"/>
        <v>-286915644</v>
      </c>
      <c r="F6" s="22">
        <f t="shared" si="0"/>
        <v>1355684617</v>
      </c>
      <c r="G6" s="20">
        <f t="shared" si="0"/>
        <v>1350302771</v>
      </c>
      <c r="H6" s="23">
        <f t="shared" si="0"/>
        <v>1350302771</v>
      </c>
      <c r="I6" s="25">
        <f>+I75-I5</f>
        <v>-450610062</v>
      </c>
      <c r="J6" s="22">
        <f t="shared" ref="J6:L6" si="1">+J75-J5</f>
        <v>-150000</v>
      </c>
      <c r="K6" s="20">
        <f t="shared" si="1"/>
        <v>-157350</v>
      </c>
      <c r="L6" s="23">
        <f t="shared" si="1"/>
        <v>-165060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55027572</v>
      </c>
      <c r="D8" s="30">
        <f t="shared" si="2"/>
        <v>39971762</v>
      </c>
      <c r="E8" s="31">
        <f t="shared" si="2"/>
        <v>70550306</v>
      </c>
      <c r="F8" s="32">
        <f t="shared" si="2"/>
        <v>169207224</v>
      </c>
      <c r="G8" s="30">
        <f t="shared" si="2"/>
        <v>230799820</v>
      </c>
      <c r="H8" s="31">
        <f t="shared" si="2"/>
        <v>230799820</v>
      </c>
      <c r="I8" s="33">
        <f>SUM(I5:I7)</f>
        <v>62212544</v>
      </c>
      <c r="J8" s="32">
        <f t="shared" ref="J8:L8" si="3">SUM(J5:J7)</f>
        <v>-87939834</v>
      </c>
      <c r="K8" s="30">
        <f t="shared" si="3"/>
        <v>-76564712</v>
      </c>
      <c r="L8" s="31">
        <f t="shared" si="3"/>
        <v>-70192091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20382041</v>
      </c>
      <c r="D11" s="20">
        <v>11531967</v>
      </c>
      <c r="E11" s="23">
        <v>7236140</v>
      </c>
      <c r="F11" s="26">
        <v>79538152</v>
      </c>
      <c r="G11" s="20">
        <v>83476967</v>
      </c>
      <c r="H11" s="23">
        <v>83476967</v>
      </c>
      <c r="I11" s="27">
        <v>20281491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202928766</v>
      </c>
      <c r="D13" s="20">
        <v>17558669</v>
      </c>
      <c r="E13" s="23">
        <v>12437285</v>
      </c>
      <c r="F13" s="26">
        <v>0</v>
      </c>
      <c r="G13" s="20">
        <v>0</v>
      </c>
      <c r="H13" s="23">
        <v>0</v>
      </c>
      <c r="I13" s="27">
        <v>45704507</v>
      </c>
      <c r="J13" s="26">
        <v>0</v>
      </c>
      <c r="K13" s="20">
        <v>0</v>
      </c>
      <c r="L13" s="23">
        <v>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-234049226.80708611</v>
      </c>
      <c r="D14" s="20">
        <f t="shared" si="4"/>
        <v>222555588</v>
      </c>
      <c r="E14" s="23">
        <f t="shared" si="4"/>
        <v>254228956.56766045</v>
      </c>
      <c r="F14" s="26">
        <f t="shared" si="4"/>
        <v>-130417849.89204475</v>
      </c>
      <c r="G14" s="20">
        <f t="shared" si="4"/>
        <v>-134353792.66239631</v>
      </c>
      <c r="H14" s="23">
        <f t="shared" si="4"/>
        <v>-134353792.66239631</v>
      </c>
      <c r="I14" s="27">
        <f>-I32</f>
        <v>239648565.75080308</v>
      </c>
      <c r="J14" s="26">
        <f t="shared" ref="J14:L14" si="5">-J32</f>
        <v>-35803936.349945843</v>
      </c>
      <c r="K14" s="20">
        <f t="shared" si="5"/>
        <v>-35763164.554021597</v>
      </c>
      <c r="L14" s="23">
        <f t="shared" si="5"/>
        <v>-38010393.559726</v>
      </c>
    </row>
    <row r="15" spans="1:12" ht="13.5" x14ac:dyDescent="0.25">
      <c r="A15" s="18" t="s">
        <v>32</v>
      </c>
      <c r="B15" s="19" t="s">
        <v>19</v>
      </c>
      <c r="C15" s="35">
        <v>26825611</v>
      </c>
      <c r="D15" s="35">
        <v>28065884</v>
      </c>
      <c r="E15" s="36">
        <v>31504544</v>
      </c>
      <c r="F15" s="39">
        <v>0</v>
      </c>
      <c r="G15" s="35">
        <v>0</v>
      </c>
      <c r="H15" s="36">
        <v>0</v>
      </c>
      <c r="I15" s="38">
        <v>31504544</v>
      </c>
      <c r="J15" s="39">
        <v>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16087191.19291389</v>
      </c>
      <c r="D18" s="30">
        <f t="shared" si="6"/>
        <v>279712108</v>
      </c>
      <c r="E18" s="31">
        <f t="shared" si="6"/>
        <v>305406925.56766045</v>
      </c>
      <c r="F18" s="32">
        <f t="shared" si="6"/>
        <v>-50879697.892044753</v>
      </c>
      <c r="G18" s="30">
        <f t="shared" si="6"/>
        <v>-50876825.662396312</v>
      </c>
      <c r="H18" s="31">
        <f t="shared" si="6"/>
        <v>-50876825.662396312</v>
      </c>
      <c r="I18" s="33">
        <f>SUM(I11:I17)</f>
        <v>337139107.75080311</v>
      </c>
      <c r="J18" s="32">
        <f t="shared" ref="J18:L18" si="7">SUM(J11:J17)</f>
        <v>-35803936.349945843</v>
      </c>
      <c r="K18" s="30">
        <f t="shared" si="7"/>
        <v>-35763164.554021597</v>
      </c>
      <c r="L18" s="31">
        <f t="shared" si="7"/>
        <v>-38010393.559726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38940380.80708611</v>
      </c>
      <c r="D19" s="42">
        <f t="shared" si="8"/>
        <v>-239740346</v>
      </c>
      <c r="E19" s="43">
        <f t="shared" si="8"/>
        <v>-234856619.56766045</v>
      </c>
      <c r="F19" s="44">
        <f t="shared" si="8"/>
        <v>220086921.89204475</v>
      </c>
      <c r="G19" s="42">
        <f t="shared" si="8"/>
        <v>281676645.66239631</v>
      </c>
      <c r="H19" s="45">
        <f t="shared" si="8"/>
        <v>281676645.66239631</v>
      </c>
      <c r="I19" s="46">
        <f>+I8-I18</f>
        <v>-274926563.75080311</v>
      </c>
      <c r="J19" s="47">
        <f t="shared" ref="J19:L19" si="9">+J8-J18</f>
        <v>-52135897.650054157</v>
      </c>
      <c r="K19" s="42">
        <f t="shared" si="9"/>
        <v>-40801547.445978403</v>
      </c>
      <c r="L19" s="43">
        <f t="shared" si="9"/>
        <v>-32181697.440274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38940380.80708611</v>
      </c>
      <c r="D21" s="42">
        <f t="shared" ref="D21:L21" si="10">+D19-D20</f>
        <v>-239740346</v>
      </c>
      <c r="E21" s="43">
        <f t="shared" si="10"/>
        <v>-234856619.56766045</v>
      </c>
      <c r="F21" s="44">
        <f t="shared" si="10"/>
        <v>220086921.89204475</v>
      </c>
      <c r="G21" s="42">
        <f t="shared" si="10"/>
        <v>281676645.66239631</v>
      </c>
      <c r="H21" s="45">
        <f t="shared" si="10"/>
        <v>281676645.66239631</v>
      </c>
      <c r="I21" s="46">
        <f t="shared" si="10"/>
        <v>-274926563.75080311</v>
      </c>
      <c r="J21" s="47">
        <f t="shared" si="10"/>
        <v>-52135897.650054157</v>
      </c>
      <c r="K21" s="42">
        <f t="shared" si="10"/>
        <v>-40801547.445978403</v>
      </c>
      <c r="L21" s="43">
        <f t="shared" si="10"/>
        <v>-32181697.440274</v>
      </c>
    </row>
    <row r="22" spans="1:12" ht="13.5" x14ac:dyDescent="0.25">
      <c r="A22" s="49" t="s">
        <v>72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73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74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75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76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77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370779494.80708611</v>
      </c>
      <c r="D29" s="24">
        <f t="shared" ref="D29:L29" si="11">D35*D36</f>
        <v>0</v>
      </c>
      <c r="E29" s="24">
        <f t="shared" si="11"/>
        <v>67620626.432339534</v>
      </c>
      <c r="F29" s="24">
        <f t="shared" si="11"/>
        <v>70230751.892044753</v>
      </c>
      <c r="G29" s="24">
        <f t="shared" si="11"/>
        <v>67987455.662396312</v>
      </c>
      <c r="H29" s="24">
        <f t="shared" si="11"/>
        <v>67987455.662396312</v>
      </c>
      <c r="I29" s="24">
        <f t="shared" si="11"/>
        <v>181071197.24919692</v>
      </c>
      <c r="J29" s="24">
        <f t="shared" si="11"/>
        <v>-228499960.65005416</v>
      </c>
      <c r="K29" s="24">
        <f t="shared" si="11"/>
        <v>-228937835.4459784</v>
      </c>
      <c r="L29" s="24">
        <f t="shared" si="11"/>
        <v>-238058307.440274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136730268</v>
      </c>
      <c r="D31" s="24">
        <v>222555588</v>
      </c>
      <c r="E31" s="24">
        <v>321849583</v>
      </c>
      <c r="F31" s="24">
        <v>-60187098</v>
      </c>
      <c r="G31" s="24">
        <v>-66366337</v>
      </c>
      <c r="H31" s="24">
        <v>-66366337</v>
      </c>
      <c r="I31" s="24">
        <v>420719763</v>
      </c>
      <c r="J31" s="24">
        <v>-264303897</v>
      </c>
      <c r="K31" s="24">
        <v>-264701000</v>
      </c>
      <c r="L31" s="24">
        <v>-276068701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234049226.80708611</v>
      </c>
      <c r="D32" s="54">
        <f t="shared" si="12"/>
        <v>-222555588</v>
      </c>
      <c r="E32" s="54">
        <f t="shared" si="12"/>
        <v>-254228956.56766045</v>
      </c>
      <c r="F32" s="54">
        <f t="shared" si="12"/>
        <v>130417849.89204475</v>
      </c>
      <c r="G32" s="54">
        <f t="shared" si="12"/>
        <v>134353792.66239631</v>
      </c>
      <c r="H32" s="54">
        <f t="shared" si="12"/>
        <v>134353792.66239631</v>
      </c>
      <c r="I32" s="54">
        <f>+I29-I31</f>
        <v>-239648565.75080308</v>
      </c>
      <c r="J32" s="54">
        <f t="shared" ref="J32:L32" si="13">+J29-J31</f>
        <v>35803936.349945843</v>
      </c>
      <c r="K32" s="54">
        <f t="shared" si="13"/>
        <v>35763164.554021597</v>
      </c>
      <c r="L32" s="54">
        <f t="shared" si="13"/>
        <v>38010393.559726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319526519</v>
      </c>
      <c r="D35" s="24">
        <v>269228785</v>
      </c>
      <c r="E35" s="24">
        <v>88257605</v>
      </c>
      <c r="F35" s="24">
        <v>-219587709</v>
      </c>
      <c r="G35" s="24">
        <v>-210842222</v>
      </c>
      <c r="H35" s="24">
        <v>-210842222</v>
      </c>
      <c r="I35" s="24">
        <v>231631367</v>
      </c>
      <c r="J35" s="24">
        <v>-219461197</v>
      </c>
      <c r="K35" s="24">
        <v>-219881751</v>
      </c>
      <c r="L35" s="24">
        <v>-228641445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1.1604028860186284</v>
      </c>
      <c r="D36" s="56">
        <f t="shared" si="14"/>
        <v>0</v>
      </c>
      <c r="E36" s="56">
        <f t="shared" si="14"/>
        <v>0.76617336752271414</v>
      </c>
      <c r="F36" s="56">
        <f t="shared" si="14"/>
        <v>-0.3198300679572405</v>
      </c>
      <c r="G36" s="56">
        <f t="shared" si="14"/>
        <v>-0.322456550768073</v>
      </c>
      <c r="H36" s="56">
        <f t="shared" si="14"/>
        <v>-0.322456550768073</v>
      </c>
      <c r="I36" s="56">
        <f>IF(ISERROR(I74/I73),0,(I74/I73))</f>
        <v>0.78172140325535844</v>
      </c>
      <c r="J36" s="56">
        <f t="shared" ref="J36:L36" si="15">IF(ISERROR(J74/J73),0,(J74/J73))</f>
        <v>1.041186158526485</v>
      </c>
      <c r="K36" s="56">
        <f t="shared" si="15"/>
        <v>1.0411861575814829</v>
      </c>
      <c r="L36" s="56">
        <f t="shared" si="15"/>
        <v>1.0411861569553762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688721542</v>
      </c>
      <c r="D73" s="24">
        <v>783538037</v>
      </c>
      <c r="E73" s="24">
        <v>778298195</v>
      </c>
      <c r="F73" s="24">
        <v>926005228</v>
      </c>
      <c r="G73" s="24">
        <v>936958450</v>
      </c>
      <c r="H73" s="24">
        <v>936958450</v>
      </c>
      <c r="I73" s="24">
        <v>857011543</v>
      </c>
      <c r="J73" s="24">
        <v>1002015543</v>
      </c>
      <c r="K73" s="24">
        <v>1048108261</v>
      </c>
      <c r="L73" s="24">
        <v>1095273129</v>
      </c>
    </row>
    <row r="74" spans="1:12" ht="13.5" hidden="1" x14ac:dyDescent="0.25">
      <c r="A74" s="50" t="s">
        <v>59</v>
      </c>
      <c r="B74" s="50" t="s">
        <v>19</v>
      </c>
      <c r="C74" s="24">
        <v>799194465</v>
      </c>
      <c r="D74" s="24">
        <v>0</v>
      </c>
      <c r="E74" s="24">
        <v>596311349</v>
      </c>
      <c r="F74" s="24">
        <v>-296164315</v>
      </c>
      <c r="G74" s="24">
        <v>-302128390</v>
      </c>
      <c r="H74" s="24">
        <v>-302128390</v>
      </c>
      <c r="I74" s="24">
        <v>669944266</v>
      </c>
      <c r="J74" s="24">
        <v>1043284714</v>
      </c>
      <c r="K74" s="24">
        <v>1091275813</v>
      </c>
      <c r="L74" s="24">
        <v>1140383220</v>
      </c>
    </row>
    <row r="75" spans="1:12" ht="13.5" hidden="1" x14ac:dyDescent="0.25">
      <c r="A75" s="50" t="s">
        <v>60</v>
      </c>
      <c r="B75" s="50" t="s">
        <v>19</v>
      </c>
      <c r="C75" s="24">
        <v>55027572</v>
      </c>
      <c r="D75" s="24">
        <v>39971762</v>
      </c>
      <c r="E75" s="24">
        <v>70550306</v>
      </c>
      <c r="F75" s="24">
        <v>169207224</v>
      </c>
      <c r="G75" s="24">
        <v>230799820</v>
      </c>
      <c r="H75" s="24">
        <v>230799820</v>
      </c>
      <c r="I75" s="24">
        <v>62212544</v>
      </c>
      <c r="J75" s="24">
        <v>-87939834</v>
      </c>
      <c r="K75" s="24">
        <v>-76564712</v>
      </c>
      <c r="L75" s="24">
        <v>-70192091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130778003</v>
      </c>
      <c r="D5" s="20">
        <v>65578727</v>
      </c>
      <c r="E5" s="21">
        <v>106818572</v>
      </c>
      <c r="F5" s="22">
        <v>9639013</v>
      </c>
      <c r="G5" s="20">
        <v>23824126</v>
      </c>
      <c r="H5" s="23">
        <v>23824126</v>
      </c>
      <c r="I5" s="24">
        <v>59373649</v>
      </c>
      <c r="J5" s="22">
        <v>19557657</v>
      </c>
      <c r="K5" s="20">
        <v>26420890</v>
      </c>
      <c r="L5" s="23">
        <v>30819685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-121206371</v>
      </c>
      <c r="D6" s="20">
        <f t="shared" si="0"/>
        <v>-47150193</v>
      </c>
      <c r="E6" s="23">
        <f t="shared" si="0"/>
        <v>-74035450</v>
      </c>
      <c r="F6" s="22">
        <f t="shared" si="0"/>
        <v>-120000</v>
      </c>
      <c r="G6" s="20">
        <f t="shared" si="0"/>
        <v>3607023</v>
      </c>
      <c r="H6" s="23">
        <f t="shared" si="0"/>
        <v>3607023</v>
      </c>
      <c r="I6" s="25">
        <f>+I75-I5</f>
        <v>-28532917</v>
      </c>
      <c r="J6" s="22">
        <f t="shared" ref="J6:L6" si="1">+J75-J5</f>
        <v>-120000</v>
      </c>
      <c r="K6" s="20">
        <f t="shared" si="1"/>
        <v>-120000</v>
      </c>
      <c r="L6" s="23">
        <f t="shared" si="1"/>
        <v>-130000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9571632</v>
      </c>
      <c r="D8" s="30">
        <f t="shared" si="2"/>
        <v>18428534</v>
      </c>
      <c r="E8" s="31">
        <f t="shared" si="2"/>
        <v>32783122</v>
      </c>
      <c r="F8" s="32">
        <f t="shared" si="2"/>
        <v>9519013</v>
      </c>
      <c r="G8" s="30">
        <f t="shared" si="2"/>
        <v>27431149</v>
      </c>
      <c r="H8" s="31">
        <f t="shared" si="2"/>
        <v>27431149</v>
      </c>
      <c r="I8" s="33">
        <f>SUM(I5:I7)</f>
        <v>30840732</v>
      </c>
      <c r="J8" s="32">
        <f t="shared" ref="J8:L8" si="3">SUM(J5:J7)</f>
        <v>19437657</v>
      </c>
      <c r="K8" s="30">
        <f t="shared" si="3"/>
        <v>26300890</v>
      </c>
      <c r="L8" s="31">
        <f t="shared" si="3"/>
        <v>30689685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20578811</v>
      </c>
      <c r="D11" s="20">
        <v>16574215</v>
      </c>
      <c r="E11" s="23">
        <v>16651535</v>
      </c>
      <c r="F11" s="26">
        <v>17701523</v>
      </c>
      <c r="G11" s="20">
        <v>12866088</v>
      </c>
      <c r="H11" s="23">
        <v>12866088</v>
      </c>
      <c r="I11" s="27">
        <v>13621453</v>
      </c>
      <c r="J11" s="26">
        <v>12270426</v>
      </c>
      <c r="K11" s="20">
        <v>12270426</v>
      </c>
      <c r="L11" s="23">
        <v>12270426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-159957</v>
      </c>
      <c r="D13" s="20">
        <v>441277</v>
      </c>
      <c r="E13" s="23">
        <v>402837</v>
      </c>
      <c r="F13" s="26">
        <v>297034</v>
      </c>
      <c r="G13" s="20">
        <v>212227</v>
      </c>
      <c r="H13" s="23">
        <v>212227</v>
      </c>
      <c r="I13" s="27">
        <v>516830</v>
      </c>
      <c r="J13" s="26">
        <v>-42068</v>
      </c>
      <c r="K13" s="20">
        <v>-42068</v>
      </c>
      <c r="L13" s="23">
        <v>-42068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172533521.65611422</v>
      </c>
      <c r="D14" s="20">
        <f t="shared" si="4"/>
        <v>175743563.20265436</v>
      </c>
      <c r="E14" s="23">
        <f t="shared" si="4"/>
        <v>185843204.00847167</v>
      </c>
      <c r="F14" s="26">
        <f t="shared" si="4"/>
        <v>173641071.92878711</v>
      </c>
      <c r="G14" s="20">
        <f t="shared" si="4"/>
        <v>196206244.19765908</v>
      </c>
      <c r="H14" s="23">
        <f t="shared" si="4"/>
        <v>196206244.19765908</v>
      </c>
      <c r="I14" s="27">
        <f>-I32</f>
        <v>189683849.16697812</v>
      </c>
      <c r="J14" s="26">
        <f t="shared" ref="J14:L14" si="5">-J32</f>
        <v>193365929</v>
      </c>
      <c r="K14" s="20">
        <f t="shared" si="5"/>
        <v>183627966</v>
      </c>
      <c r="L14" s="23">
        <f t="shared" si="5"/>
        <v>188894881</v>
      </c>
    </row>
    <row r="15" spans="1:12" ht="13.5" x14ac:dyDescent="0.25">
      <c r="A15" s="18" t="s">
        <v>32</v>
      </c>
      <c r="B15" s="19" t="s">
        <v>19</v>
      </c>
      <c r="C15" s="35">
        <v>0</v>
      </c>
      <c r="D15" s="35">
        <v>0</v>
      </c>
      <c r="E15" s="36">
        <v>0</v>
      </c>
      <c r="F15" s="39">
        <v>29430362</v>
      </c>
      <c r="G15" s="35">
        <v>25911487</v>
      </c>
      <c r="H15" s="36">
        <v>25911487</v>
      </c>
      <c r="I15" s="38">
        <v>24450234</v>
      </c>
      <c r="J15" s="39">
        <v>34906118</v>
      </c>
      <c r="K15" s="35">
        <v>35101568</v>
      </c>
      <c r="L15" s="36">
        <v>33005698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192952375.65611422</v>
      </c>
      <c r="D18" s="30">
        <f t="shared" si="6"/>
        <v>192759055.20265436</v>
      </c>
      <c r="E18" s="31">
        <f t="shared" si="6"/>
        <v>202897576.00847167</v>
      </c>
      <c r="F18" s="32">
        <f t="shared" si="6"/>
        <v>221069990.92878711</v>
      </c>
      <c r="G18" s="30">
        <f t="shared" si="6"/>
        <v>235196046.19765908</v>
      </c>
      <c r="H18" s="31">
        <f t="shared" si="6"/>
        <v>235196046.19765908</v>
      </c>
      <c r="I18" s="33">
        <f>SUM(I11:I17)</f>
        <v>228272366.16697812</v>
      </c>
      <c r="J18" s="32">
        <f t="shared" ref="J18:L18" si="7">SUM(J11:J17)</f>
        <v>240500405</v>
      </c>
      <c r="K18" s="30">
        <f t="shared" si="7"/>
        <v>230957892</v>
      </c>
      <c r="L18" s="31">
        <f t="shared" si="7"/>
        <v>234128937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-183380743.65611422</v>
      </c>
      <c r="D19" s="42">
        <f t="shared" si="8"/>
        <v>-174330521.20265436</v>
      </c>
      <c r="E19" s="43">
        <f t="shared" si="8"/>
        <v>-170114454.00847167</v>
      </c>
      <c r="F19" s="44">
        <f t="shared" si="8"/>
        <v>-211550977.92878711</v>
      </c>
      <c r="G19" s="42">
        <f t="shared" si="8"/>
        <v>-207764897.19765908</v>
      </c>
      <c r="H19" s="45">
        <f t="shared" si="8"/>
        <v>-207764897.19765908</v>
      </c>
      <c r="I19" s="46">
        <f>+I8-I18</f>
        <v>-197431634.16697812</v>
      </c>
      <c r="J19" s="47">
        <f t="shared" ref="J19:L19" si="9">+J8-J18</f>
        <v>-221062748</v>
      </c>
      <c r="K19" s="42">
        <f t="shared" si="9"/>
        <v>-204657002</v>
      </c>
      <c r="L19" s="43">
        <f t="shared" si="9"/>
        <v>-203439252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-183380743.65611422</v>
      </c>
      <c r="D21" s="42">
        <f t="shared" ref="D21:L21" si="10">+D19-D20</f>
        <v>-174330521.20265436</v>
      </c>
      <c r="E21" s="43">
        <f t="shared" si="10"/>
        <v>-170114454.00847167</v>
      </c>
      <c r="F21" s="44">
        <f t="shared" si="10"/>
        <v>-211550977.92878711</v>
      </c>
      <c r="G21" s="42">
        <f t="shared" si="10"/>
        <v>-207764897.19765908</v>
      </c>
      <c r="H21" s="45">
        <f t="shared" si="10"/>
        <v>-207764897.19765908</v>
      </c>
      <c r="I21" s="46">
        <f t="shared" si="10"/>
        <v>-197431634.16697812</v>
      </c>
      <c r="J21" s="47">
        <f t="shared" si="10"/>
        <v>-221062748</v>
      </c>
      <c r="K21" s="42">
        <f t="shared" si="10"/>
        <v>-204657002</v>
      </c>
      <c r="L21" s="43">
        <f t="shared" si="10"/>
        <v>-203439252</v>
      </c>
    </row>
    <row r="22" spans="1:12" ht="13.5" x14ac:dyDescent="0.25">
      <c r="A22" s="49" t="s">
        <v>72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73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74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75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76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77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11221578.343885772</v>
      </c>
      <c r="D29" s="24">
        <f t="shared" ref="D29:L29" si="11">D35*D36</f>
        <v>6331419.7973456364</v>
      </c>
      <c r="E29" s="24">
        <f t="shared" si="11"/>
        <v>103400.99152834594</v>
      </c>
      <c r="F29" s="24">
        <f t="shared" si="11"/>
        <v>6158575.0712129008</v>
      </c>
      <c r="G29" s="24">
        <f t="shared" si="11"/>
        <v>4.8023409296726127</v>
      </c>
      <c r="H29" s="24">
        <f t="shared" si="11"/>
        <v>4.8023409296726127</v>
      </c>
      <c r="I29" s="24">
        <f t="shared" si="11"/>
        <v>4.833021866705133</v>
      </c>
      <c r="J29" s="24">
        <f t="shared" si="11"/>
        <v>0</v>
      </c>
      <c r="K29" s="24">
        <f t="shared" si="11"/>
        <v>0</v>
      </c>
      <c r="L29" s="24">
        <f t="shared" si="11"/>
        <v>0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183755100</v>
      </c>
      <c r="D31" s="24">
        <v>182074983</v>
      </c>
      <c r="E31" s="24">
        <v>185946605</v>
      </c>
      <c r="F31" s="24">
        <v>179799647</v>
      </c>
      <c r="G31" s="24">
        <v>196206249</v>
      </c>
      <c r="H31" s="24">
        <v>196206249</v>
      </c>
      <c r="I31" s="24">
        <v>189683854</v>
      </c>
      <c r="J31" s="24">
        <v>193365929</v>
      </c>
      <c r="K31" s="24">
        <v>183627966</v>
      </c>
      <c r="L31" s="24">
        <v>188894881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-172533521.65611422</v>
      </c>
      <c r="D32" s="54">
        <f t="shared" si="12"/>
        <v>-175743563.20265436</v>
      </c>
      <c r="E32" s="54">
        <f t="shared" si="12"/>
        <v>-185843204.00847167</v>
      </c>
      <c r="F32" s="54">
        <f t="shared" si="12"/>
        <v>-173641071.92878711</v>
      </c>
      <c r="G32" s="54">
        <f t="shared" si="12"/>
        <v>-196206244.19765908</v>
      </c>
      <c r="H32" s="54">
        <f t="shared" si="12"/>
        <v>-196206244.19765908</v>
      </c>
      <c r="I32" s="54">
        <f>+I29-I31</f>
        <v>-189683849.16697812</v>
      </c>
      <c r="J32" s="54">
        <f t="shared" ref="J32:L32" si="13">+J29-J31</f>
        <v>-193365929</v>
      </c>
      <c r="K32" s="54">
        <f t="shared" si="13"/>
        <v>-183627966</v>
      </c>
      <c r="L32" s="54">
        <f t="shared" si="13"/>
        <v>-188894881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1689858</v>
      </c>
      <c r="D35" s="24">
        <v>1722139</v>
      </c>
      <c r="E35" s="24">
        <v>13136</v>
      </c>
      <c r="F35" s="24">
        <v>1493216</v>
      </c>
      <c r="G35" s="24">
        <v>1</v>
      </c>
      <c r="H35" s="24">
        <v>1</v>
      </c>
      <c r="I35" s="24">
        <v>1</v>
      </c>
      <c r="J35" s="24">
        <v>0</v>
      </c>
      <c r="K35" s="24">
        <v>0</v>
      </c>
      <c r="L35" s="24">
        <v>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6.6405451486963827</v>
      </c>
      <c r="D36" s="56">
        <f t="shared" si="14"/>
        <v>3.6764859267141832</v>
      </c>
      <c r="E36" s="56">
        <f t="shared" si="14"/>
        <v>7.8715736547157382</v>
      </c>
      <c r="F36" s="56">
        <f t="shared" si="14"/>
        <v>4.1243698642479725</v>
      </c>
      <c r="G36" s="56">
        <f t="shared" si="14"/>
        <v>4.8023409296726127</v>
      </c>
      <c r="H36" s="56">
        <f t="shared" si="14"/>
        <v>4.8023409296726127</v>
      </c>
      <c r="I36" s="56">
        <f>IF(ISERROR(I74/I73),0,(I74/I73))</f>
        <v>4.833021866705133</v>
      </c>
      <c r="J36" s="56">
        <f t="shared" ref="J36:L36" si="15">IF(ISERROR(J74/J73),0,(J74/J73))</f>
        <v>5.3776485148505699</v>
      </c>
      <c r="K36" s="56">
        <f t="shared" si="15"/>
        <v>4.8126595616779824</v>
      </c>
      <c r="L36" s="56">
        <f t="shared" si="15"/>
        <v>4.5669258989921104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78344643</v>
      </c>
      <c r="D73" s="24">
        <v>99760640</v>
      </c>
      <c r="E73" s="24">
        <v>79647256</v>
      </c>
      <c r="F73" s="24">
        <v>81918261</v>
      </c>
      <c r="G73" s="24">
        <v>83570473</v>
      </c>
      <c r="H73" s="24">
        <v>83570473</v>
      </c>
      <c r="I73" s="24">
        <v>79584235</v>
      </c>
      <c r="J73" s="24">
        <v>81156379</v>
      </c>
      <c r="K73" s="24">
        <v>93265267</v>
      </c>
      <c r="L73" s="24">
        <v>99679184</v>
      </c>
    </row>
    <row r="74" spans="1:12" ht="13.5" hidden="1" x14ac:dyDescent="0.25">
      <c r="A74" s="50" t="s">
        <v>59</v>
      </c>
      <c r="B74" s="50" t="s">
        <v>19</v>
      </c>
      <c r="C74" s="24">
        <v>520251139</v>
      </c>
      <c r="D74" s="24">
        <v>366768589</v>
      </c>
      <c r="E74" s="24">
        <v>626949242</v>
      </c>
      <c r="F74" s="24">
        <v>337861207</v>
      </c>
      <c r="G74" s="24">
        <v>401333903</v>
      </c>
      <c r="H74" s="24">
        <v>401333903</v>
      </c>
      <c r="I74" s="24">
        <v>384632348</v>
      </c>
      <c r="J74" s="24">
        <v>436430481</v>
      </c>
      <c r="K74" s="24">
        <v>448853979</v>
      </c>
      <c r="L74" s="24">
        <v>455227447</v>
      </c>
    </row>
    <row r="75" spans="1:12" ht="13.5" hidden="1" x14ac:dyDescent="0.25">
      <c r="A75" s="50" t="s">
        <v>60</v>
      </c>
      <c r="B75" s="50" t="s">
        <v>19</v>
      </c>
      <c r="C75" s="24">
        <v>9571632</v>
      </c>
      <c r="D75" s="24">
        <v>18428534</v>
      </c>
      <c r="E75" s="24">
        <v>32783122</v>
      </c>
      <c r="F75" s="24">
        <v>9519013</v>
      </c>
      <c r="G75" s="24">
        <v>27431149</v>
      </c>
      <c r="H75" s="24">
        <v>27431149</v>
      </c>
      <c r="I75" s="24">
        <v>30840732</v>
      </c>
      <c r="J75" s="24">
        <v>19437657</v>
      </c>
      <c r="K75" s="24">
        <v>26300890</v>
      </c>
      <c r="L75" s="24">
        <v>30689685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57" t="s">
        <v>67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67774023</v>
      </c>
      <c r="D5" s="20">
        <v>-53053050</v>
      </c>
      <c r="E5" s="21">
        <v>5284562</v>
      </c>
      <c r="F5" s="22">
        <v>1558033182</v>
      </c>
      <c r="G5" s="20">
        <v>-862347348</v>
      </c>
      <c r="H5" s="23">
        <v>-862347348</v>
      </c>
      <c r="I5" s="24">
        <v>34142430</v>
      </c>
      <c r="J5" s="22">
        <v>11140745</v>
      </c>
      <c r="K5" s="20">
        <v>23230685</v>
      </c>
      <c r="L5" s="23">
        <v>32365909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-42533072</v>
      </c>
      <c r="D6" s="20">
        <f t="shared" si="0"/>
        <v>67266102</v>
      </c>
      <c r="E6" s="23">
        <f t="shared" si="0"/>
        <v>12675618</v>
      </c>
      <c r="F6" s="22">
        <f t="shared" si="0"/>
        <v>4128127</v>
      </c>
      <c r="G6" s="20">
        <f t="shared" si="0"/>
        <v>226145084</v>
      </c>
      <c r="H6" s="23">
        <f t="shared" si="0"/>
        <v>226145084</v>
      </c>
      <c r="I6" s="25">
        <f>+I75-I5</f>
        <v>-153006283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-1934188</v>
      </c>
      <c r="D7" s="20">
        <v>67266102</v>
      </c>
      <c r="E7" s="23">
        <v>12675618</v>
      </c>
      <c r="F7" s="26">
        <v>598971</v>
      </c>
      <c r="G7" s="20">
        <v>0</v>
      </c>
      <c r="H7" s="23">
        <v>0</v>
      </c>
      <c r="I7" s="27">
        <v>61870308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23306763</v>
      </c>
      <c r="D8" s="30">
        <f t="shared" si="2"/>
        <v>81479154</v>
      </c>
      <c r="E8" s="31">
        <f t="shared" si="2"/>
        <v>30635798</v>
      </c>
      <c r="F8" s="32">
        <f t="shared" si="2"/>
        <v>1562760280</v>
      </c>
      <c r="G8" s="30">
        <f t="shared" si="2"/>
        <v>-636202264</v>
      </c>
      <c r="H8" s="31">
        <f t="shared" si="2"/>
        <v>-636202264</v>
      </c>
      <c r="I8" s="33">
        <f>SUM(I5:I7)</f>
        <v>-56993545</v>
      </c>
      <c r="J8" s="32">
        <f t="shared" ref="J8:L8" si="3">SUM(J5:J7)</f>
        <v>11140745</v>
      </c>
      <c r="K8" s="30">
        <f t="shared" si="3"/>
        <v>23230685</v>
      </c>
      <c r="L8" s="31">
        <f t="shared" si="3"/>
        <v>32365909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-4969332</v>
      </c>
      <c r="D11" s="20">
        <v>3578862</v>
      </c>
      <c r="E11" s="23">
        <v>-3588261</v>
      </c>
      <c r="F11" s="26">
        <v>-409981576</v>
      </c>
      <c r="G11" s="20">
        <v>431537556</v>
      </c>
      <c r="H11" s="23">
        <v>431537556</v>
      </c>
      <c r="I11" s="27">
        <v>-310511630</v>
      </c>
      <c r="J11" s="26">
        <v>15694782</v>
      </c>
      <c r="K11" s="20">
        <v>15694781</v>
      </c>
      <c r="L11" s="23">
        <v>15694785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-2758551</v>
      </c>
      <c r="D13" s="20">
        <v>23215975</v>
      </c>
      <c r="E13" s="23">
        <v>20490511</v>
      </c>
      <c r="F13" s="26">
        <v>0</v>
      </c>
      <c r="G13" s="20">
        <v>-55155023</v>
      </c>
      <c r="H13" s="23">
        <v>-55155023</v>
      </c>
      <c r="I13" s="27">
        <v>150570743</v>
      </c>
      <c r="J13" s="26">
        <v>70790425</v>
      </c>
      <c r="K13" s="20">
        <v>51868525</v>
      </c>
      <c r="L13" s="23">
        <v>71117329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-30923430</v>
      </c>
      <c r="D14" s="20">
        <f t="shared" si="4"/>
        <v>270139604.86301178</v>
      </c>
      <c r="E14" s="23">
        <f t="shared" si="4"/>
        <v>47340014.758388013</v>
      </c>
      <c r="F14" s="26">
        <f t="shared" si="4"/>
        <v>3421072399.9187875</v>
      </c>
      <c r="G14" s="20">
        <f t="shared" si="4"/>
        <v>-682864626.93597436</v>
      </c>
      <c r="H14" s="23">
        <f t="shared" si="4"/>
        <v>-682864626.93597436</v>
      </c>
      <c r="I14" s="27">
        <f>-I32</f>
        <v>-29549210.259172454</v>
      </c>
      <c r="J14" s="26">
        <f t="shared" ref="J14:L14" si="5">-J32</f>
        <v>-358477031.23807263</v>
      </c>
      <c r="K14" s="20">
        <f t="shared" si="5"/>
        <v>-266927240.16922045</v>
      </c>
      <c r="L14" s="23">
        <f t="shared" si="5"/>
        <v>-446981831.71366906</v>
      </c>
    </row>
    <row r="15" spans="1:12" ht="13.5" x14ac:dyDescent="0.25">
      <c r="A15" s="18" t="s">
        <v>32</v>
      </c>
      <c r="B15" s="19" t="s">
        <v>19</v>
      </c>
      <c r="C15" s="35">
        <v>2290138</v>
      </c>
      <c r="D15" s="35">
        <v>-8154705</v>
      </c>
      <c r="E15" s="36">
        <v>1720308</v>
      </c>
      <c r="F15" s="39">
        <v>16030574</v>
      </c>
      <c r="G15" s="35">
        <v>2041724</v>
      </c>
      <c r="H15" s="36">
        <v>2041724</v>
      </c>
      <c r="I15" s="38">
        <v>1</v>
      </c>
      <c r="J15" s="39">
        <v>2041724</v>
      </c>
      <c r="K15" s="35">
        <v>2041724</v>
      </c>
      <c r="L15" s="36">
        <v>2041724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50434216</v>
      </c>
      <c r="H17" s="23">
        <v>50434216</v>
      </c>
      <c r="I17" s="27">
        <v>0</v>
      </c>
      <c r="J17" s="26">
        <v>50434216</v>
      </c>
      <c r="K17" s="20">
        <v>50434216</v>
      </c>
      <c r="L17" s="23">
        <v>50434216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-36361175</v>
      </c>
      <c r="D18" s="30">
        <f t="shared" si="6"/>
        <v>288779736.86301178</v>
      </c>
      <c r="E18" s="31">
        <f t="shared" si="6"/>
        <v>65962572.758388013</v>
      </c>
      <c r="F18" s="32">
        <f t="shared" si="6"/>
        <v>3027121397.9187875</v>
      </c>
      <c r="G18" s="30">
        <f t="shared" si="6"/>
        <v>-254006153.93597436</v>
      </c>
      <c r="H18" s="31">
        <f t="shared" si="6"/>
        <v>-254006153.93597436</v>
      </c>
      <c r="I18" s="33">
        <f>SUM(I11:I17)</f>
        <v>-189490096.25917244</v>
      </c>
      <c r="J18" s="32">
        <f t="shared" ref="J18:L18" si="7">SUM(J11:J17)</f>
        <v>-219515884.23807263</v>
      </c>
      <c r="K18" s="30">
        <f t="shared" si="7"/>
        <v>-146887994.16922045</v>
      </c>
      <c r="L18" s="31">
        <f t="shared" si="7"/>
        <v>-307693777.71366906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59667938</v>
      </c>
      <c r="D19" s="42">
        <f t="shared" si="8"/>
        <v>-207300582.86301178</v>
      </c>
      <c r="E19" s="43">
        <f t="shared" si="8"/>
        <v>-35326774.758388013</v>
      </c>
      <c r="F19" s="44">
        <f t="shared" si="8"/>
        <v>-1464361117.9187875</v>
      </c>
      <c r="G19" s="42">
        <f t="shared" si="8"/>
        <v>-382196110.06402564</v>
      </c>
      <c r="H19" s="45">
        <f t="shared" si="8"/>
        <v>-382196110.06402564</v>
      </c>
      <c r="I19" s="46">
        <f>+I8-I18</f>
        <v>132496551.25917244</v>
      </c>
      <c r="J19" s="47">
        <f t="shared" ref="J19:L19" si="9">+J8-J18</f>
        <v>230656629.23807263</v>
      </c>
      <c r="K19" s="42">
        <f t="shared" si="9"/>
        <v>170118679.16922045</v>
      </c>
      <c r="L19" s="43">
        <f t="shared" si="9"/>
        <v>340059686.71366906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144256442</v>
      </c>
      <c r="K20" s="20">
        <v>72128221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59667938</v>
      </c>
      <c r="D21" s="42">
        <f t="shared" ref="D21:L21" si="10">+D19-D20</f>
        <v>-207300582.86301178</v>
      </c>
      <c r="E21" s="43">
        <f t="shared" si="10"/>
        <v>-35326774.758388013</v>
      </c>
      <c r="F21" s="44">
        <f t="shared" si="10"/>
        <v>-1464361117.9187875</v>
      </c>
      <c r="G21" s="42">
        <f t="shared" si="10"/>
        <v>-382196110.06402564</v>
      </c>
      <c r="H21" s="45">
        <f t="shared" si="10"/>
        <v>-382196110.06402564</v>
      </c>
      <c r="I21" s="46">
        <f t="shared" si="10"/>
        <v>132496551.25917244</v>
      </c>
      <c r="J21" s="47">
        <f t="shared" si="10"/>
        <v>86400187.238072634</v>
      </c>
      <c r="K21" s="42">
        <f t="shared" si="10"/>
        <v>97990458.169220448</v>
      </c>
      <c r="L21" s="43">
        <f t="shared" si="10"/>
        <v>340059686.71366906</v>
      </c>
    </row>
    <row r="22" spans="1:12" ht="13.5" x14ac:dyDescent="0.25">
      <c r="A22" s="49" t="s">
        <v>72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73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74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75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76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77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-1721799.8630117739</v>
      </c>
      <c r="E29" s="24">
        <f t="shared" si="11"/>
        <v>-1321476.758388014</v>
      </c>
      <c r="F29" s="24">
        <f t="shared" si="11"/>
        <v>1327438002.0812125</v>
      </c>
      <c r="G29" s="24">
        <f t="shared" si="11"/>
        <v>-1993259561.0640256</v>
      </c>
      <c r="H29" s="24">
        <f t="shared" si="11"/>
        <v>-1993259561.0640256</v>
      </c>
      <c r="I29" s="24">
        <f t="shared" si="11"/>
        <v>47225292.259172454</v>
      </c>
      <c r="J29" s="24">
        <f t="shared" si="11"/>
        <v>1356418075.2380726</v>
      </c>
      <c r="K29" s="24">
        <f t="shared" si="11"/>
        <v>1354117081.1692204</v>
      </c>
      <c r="L29" s="24">
        <f t="shared" si="11"/>
        <v>1415990282.7136691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-30923430</v>
      </c>
      <c r="D31" s="24">
        <v>268417805</v>
      </c>
      <c r="E31" s="24">
        <v>46018538</v>
      </c>
      <c r="F31" s="24">
        <v>4748510402</v>
      </c>
      <c r="G31" s="24">
        <v>-2676124188</v>
      </c>
      <c r="H31" s="24">
        <v>-2676124188</v>
      </c>
      <c r="I31" s="24">
        <v>17676082</v>
      </c>
      <c r="J31" s="24">
        <v>997941044</v>
      </c>
      <c r="K31" s="24">
        <v>1087189841</v>
      </c>
      <c r="L31" s="24">
        <v>969008451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30923430</v>
      </c>
      <c r="D32" s="54">
        <f t="shared" si="12"/>
        <v>-270139604.86301178</v>
      </c>
      <c r="E32" s="54">
        <f t="shared" si="12"/>
        <v>-47340014.758388013</v>
      </c>
      <c r="F32" s="54">
        <f t="shared" si="12"/>
        <v>-3421072399.9187875</v>
      </c>
      <c r="G32" s="54">
        <f t="shared" si="12"/>
        <v>682864626.93597436</v>
      </c>
      <c r="H32" s="54">
        <f t="shared" si="12"/>
        <v>682864626.93597436</v>
      </c>
      <c r="I32" s="54">
        <f>+I29-I31</f>
        <v>29549210.259172454</v>
      </c>
      <c r="J32" s="54">
        <f t="shared" ref="J32:L32" si="13">+J29-J31</f>
        <v>358477031.23807263</v>
      </c>
      <c r="K32" s="54">
        <f t="shared" si="13"/>
        <v>266927240.16922045</v>
      </c>
      <c r="L32" s="54">
        <f t="shared" si="13"/>
        <v>446981831.71366906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-22642787</v>
      </c>
      <c r="D35" s="24">
        <v>-128236086</v>
      </c>
      <c r="E35" s="24">
        <v>-130719797</v>
      </c>
      <c r="F35" s="24">
        <v>2731579518</v>
      </c>
      <c r="G35" s="24">
        <v>-2483998045</v>
      </c>
      <c r="H35" s="24">
        <v>-2483998045</v>
      </c>
      <c r="I35" s="24">
        <v>147640332</v>
      </c>
      <c r="J35" s="24">
        <v>1400964446</v>
      </c>
      <c r="K35" s="24">
        <v>1397330223</v>
      </c>
      <c r="L35" s="24">
        <v>1454684504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1.342679675213866E-2</v>
      </c>
      <c r="E36" s="56">
        <f t="shared" si="14"/>
        <v>1.0109232026943969E-2</v>
      </c>
      <c r="F36" s="56">
        <f t="shared" si="14"/>
        <v>0.48595986070840513</v>
      </c>
      <c r="G36" s="56">
        <f t="shared" si="14"/>
        <v>0.8024400683713202</v>
      </c>
      <c r="H36" s="56">
        <f t="shared" si="14"/>
        <v>0.8024400683713202</v>
      </c>
      <c r="I36" s="56">
        <f>IF(ISERROR(I74/I73),0,(I74/I73))</f>
        <v>0.3198671502524964</v>
      </c>
      <c r="J36" s="56">
        <f t="shared" ref="J36:L36" si="15">IF(ISERROR(J74/J73),0,(J74/J73))</f>
        <v>0.96820306832973879</v>
      </c>
      <c r="K36" s="56">
        <f t="shared" si="15"/>
        <v>0.96907449569221871</v>
      </c>
      <c r="L36" s="56">
        <f t="shared" si="15"/>
        <v>0.97340026570714677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50434216</v>
      </c>
      <c r="H59" s="24">
        <v>50434216</v>
      </c>
      <c r="I59" s="24">
        <v>0</v>
      </c>
      <c r="J59" s="24">
        <v>50434216</v>
      </c>
      <c r="K59" s="24">
        <v>50434216</v>
      </c>
      <c r="L59" s="24">
        <v>50434216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50434216</v>
      </c>
      <c r="H67" s="54">
        <f t="shared" si="18"/>
        <v>50434216</v>
      </c>
      <c r="I67" s="54">
        <f t="shared" si="18"/>
        <v>0</v>
      </c>
      <c r="J67" s="54">
        <f t="shared" si="18"/>
        <v>50434216</v>
      </c>
      <c r="K67" s="54">
        <f t="shared" si="18"/>
        <v>50434216</v>
      </c>
      <c r="L67" s="54">
        <f t="shared" si="18"/>
        <v>50434216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2426695973</v>
      </c>
      <c r="D73" s="24">
        <v>2650724492</v>
      </c>
      <c r="E73" s="24">
        <v>2784714598</v>
      </c>
      <c r="F73" s="24">
        <v>3200690468</v>
      </c>
      <c r="G73" s="24">
        <v>3125481847</v>
      </c>
      <c r="H73" s="24">
        <v>3125481847</v>
      </c>
      <c r="I73" s="24">
        <v>3139338748</v>
      </c>
      <c r="J73" s="24">
        <v>3402370113</v>
      </c>
      <c r="K73" s="24">
        <v>3582565086</v>
      </c>
      <c r="L73" s="24">
        <v>3768588885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35590739</v>
      </c>
      <c r="E74" s="24">
        <v>28151326</v>
      </c>
      <c r="F74" s="24">
        <v>1555407094</v>
      </c>
      <c r="G74" s="24">
        <v>2508011867</v>
      </c>
      <c r="H74" s="24">
        <v>2508011867</v>
      </c>
      <c r="I74" s="24">
        <v>1004171339</v>
      </c>
      <c r="J74" s="24">
        <v>3294185183</v>
      </c>
      <c r="K74" s="24">
        <v>3471772454</v>
      </c>
      <c r="L74" s="24">
        <v>3668345422</v>
      </c>
    </row>
    <row r="75" spans="1:12" ht="13.5" hidden="1" x14ac:dyDescent="0.25">
      <c r="A75" s="50" t="s">
        <v>60</v>
      </c>
      <c r="B75" s="50" t="s">
        <v>19</v>
      </c>
      <c r="C75" s="24">
        <v>25240951</v>
      </c>
      <c r="D75" s="24">
        <v>14213052</v>
      </c>
      <c r="E75" s="24">
        <v>17960180</v>
      </c>
      <c r="F75" s="24">
        <v>1562161309</v>
      </c>
      <c r="G75" s="24">
        <v>-636202264</v>
      </c>
      <c r="H75" s="24">
        <v>-636202264</v>
      </c>
      <c r="I75" s="24">
        <v>-118863853</v>
      </c>
      <c r="J75" s="24">
        <v>11140745</v>
      </c>
      <c r="K75" s="24">
        <v>23230685</v>
      </c>
      <c r="L75" s="24">
        <v>32365909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-413885834</v>
      </c>
      <c r="D5" s="20">
        <v>-1076821076</v>
      </c>
      <c r="E5" s="21">
        <v>-901492170</v>
      </c>
      <c r="F5" s="22">
        <v>138007912</v>
      </c>
      <c r="G5" s="20">
        <v>-297580401</v>
      </c>
      <c r="H5" s="23">
        <v>-297580401</v>
      </c>
      <c r="I5" s="24">
        <v>-859147948</v>
      </c>
      <c r="J5" s="22">
        <v>680656738</v>
      </c>
      <c r="K5" s="20">
        <v>719471714</v>
      </c>
      <c r="L5" s="23">
        <v>829132907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305271845</v>
      </c>
      <c r="D6" s="20">
        <f t="shared" si="0"/>
        <v>1138219289</v>
      </c>
      <c r="E6" s="23">
        <f t="shared" si="0"/>
        <v>883803754</v>
      </c>
      <c r="F6" s="22">
        <f t="shared" si="0"/>
        <v>-138007569</v>
      </c>
      <c r="G6" s="20">
        <f t="shared" si="0"/>
        <v>498947503</v>
      </c>
      <c r="H6" s="23">
        <f t="shared" si="0"/>
        <v>498947503</v>
      </c>
      <c r="I6" s="25">
        <f>+I75-I5</f>
        <v>987984826</v>
      </c>
      <c r="J6" s="22">
        <f t="shared" ref="J6:L6" si="1">+J75-J5</f>
        <v>7013302</v>
      </c>
      <c r="K6" s="20">
        <f t="shared" si="1"/>
        <v>7749701</v>
      </c>
      <c r="L6" s="23">
        <f t="shared" si="1"/>
        <v>8606044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-108613989</v>
      </c>
      <c r="D8" s="30">
        <f t="shared" si="2"/>
        <v>61398213</v>
      </c>
      <c r="E8" s="31">
        <f t="shared" si="2"/>
        <v>-17688416</v>
      </c>
      <c r="F8" s="32">
        <f t="shared" si="2"/>
        <v>343</v>
      </c>
      <c r="G8" s="30">
        <f t="shared" si="2"/>
        <v>201367102</v>
      </c>
      <c r="H8" s="31">
        <f t="shared" si="2"/>
        <v>201367102</v>
      </c>
      <c r="I8" s="33">
        <f>SUM(I5:I7)</f>
        <v>128836878</v>
      </c>
      <c r="J8" s="32">
        <f t="shared" ref="J8:L8" si="3">SUM(J5:J7)</f>
        <v>687670040</v>
      </c>
      <c r="K8" s="30">
        <f t="shared" si="3"/>
        <v>727221415</v>
      </c>
      <c r="L8" s="31">
        <f t="shared" si="3"/>
        <v>837738951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-28741438</v>
      </c>
      <c r="D11" s="20">
        <v>21960022</v>
      </c>
      <c r="E11" s="23">
        <v>20103098</v>
      </c>
      <c r="F11" s="26">
        <v>0</v>
      </c>
      <c r="G11" s="20">
        <v>31293766</v>
      </c>
      <c r="H11" s="23">
        <v>31293766</v>
      </c>
      <c r="I11" s="27">
        <v>96596534</v>
      </c>
      <c r="J11" s="26">
        <v>31293766</v>
      </c>
      <c r="K11" s="20">
        <v>34579611</v>
      </c>
      <c r="L11" s="23">
        <v>38400658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2260000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-50453542</v>
      </c>
      <c r="D13" s="20">
        <v>-72347788</v>
      </c>
      <c r="E13" s="23">
        <v>-88248006</v>
      </c>
      <c r="F13" s="26">
        <v>-8289305</v>
      </c>
      <c r="G13" s="20">
        <v>-212122743</v>
      </c>
      <c r="H13" s="23">
        <v>-212122743</v>
      </c>
      <c r="I13" s="27">
        <v>756046493</v>
      </c>
      <c r="J13" s="26">
        <v>-202684085</v>
      </c>
      <c r="K13" s="20">
        <v>-222422941</v>
      </c>
      <c r="L13" s="23">
        <v>-243136572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334909068.93211281</v>
      </c>
      <c r="D14" s="20">
        <f t="shared" si="4"/>
        <v>336752786.47633421</v>
      </c>
      <c r="E14" s="23">
        <f t="shared" si="4"/>
        <v>254840494.48019361</v>
      </c>
      <c r="F14" s="26">
        <f t="shared" si="4"/>
        <v>1.3692944608146549</v>
      </c>
      <c r="G14" s="20">
        <f t="shared" si="4"/>
        <v>1296959518.3238373</v>
      </c>
      <c r="H14" s="23">
        <f t="shared" si="4"/>
        <v>1296959518.3238373</v>
      </c>
      <c r="I14" s="27">
        <f>-I32</f>
        <v>-10371751.592204332</v>
      </c>
      <c r="J14" s="26">
        <f t="shared" ref="J14:L14" si="5">-J32</f>
        <v>1717896235.2523074</v>
      </c>
      <c r="K14" s="20">
        <f t="shared" si="5"/>
        <v>1859958548.9582808</v>
      </c>
      <c r="L14" s="23">
        <f t="shared" si="5"/>
        <v>2043685951.5770948</v>
      </c>
    </row>
    <row r="15" spans="1:12" ht="13.5" x14ac:dyDescent="0.25">
      <c r="A15" s="18" t="s">
        <v>32</v>
      </c>
      <c r="B15" s="19" t="s">
        <v>19</v>
      </c>
      <c r="C15" s="35">
        <v>1335214</v>
      </c>
      <c r="D15" s="35">
        <v>4659800</v>
      </c>
      <c r="E15" s="36">
        <v>6133321</v>
      </c>
      <c r="F15" s="39">
        <v>12429677</v>
      </c>
      <c r="G15" s="35">
        <v>39388056</v>
      </c>
      <c r="H15" s="36">
        <v>39388056</v>
      </c>
      <c r="I15" s="38">
        <v>0</v>
      </c>
      <c r="J15" s="39">
        <v>39388056</v>
      </c>
      <c r="K15" s="35">
        <v>43523802</v>
      </c>
      <c r="L15" s="36">
        <v>48333182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257049302.93211281</v>
      </c>
      <c r="D18" s="30">
        <f t="shared" si="6"/>
        <v>291024820.47633421</v>
      </c>
      <c r="E18" s="31">
        <f t="shared" si="6"/>
        <v>192828907.48019361</v>
      </c>
      <c r="F18" s="32">
        <f t="shared" si="6"/>
        <v>4140373.3692944609</v>
      </c>
      <c r="G18" s="30">
        <f t="shared" si="6"/>
        <v>1155518597.3238373</v>
      </c>
      <c r="H18" s="31">
        <f t="shared" si="6"/>
        <v>1155518597.3238373</v>
      </c>
      <c r="I18" s="33">
        <f>SUM(I11:I17)</f>
        <v>842271275.40779567</v>
      </c>
      <c r="J18" s="32">
        <f t="shared" ref="J18:L18" si="7">SUM(J11:J17)</f>
        <v>1588153972.2523074</v>
      </c>
      <c r="K18" s="30">
        <f t="shared" si="7"/>
        <v>1715639020.9582808</v>
      </c>
      <c r="L18" s="31">
        <f t="shared" si="7"/>
        <v>1887283219.5770948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-365663291.93211281</v>
      </c>
      <c r="D19" s="42">
        <f t="shared" si="8"/>
        <v>-229626607.47633421</v>
      </c>
      <c r="E19" s="43">
        <f t="shared" si="8"/>
        <v>-210517323.48019361</v>
      </c>
      <c r="F19" s="44">
        <f t="shared" si="8"/>
        <v>-4140030.3692944609</v>
      </c>
      <c r="G19" s="42">
        <f t="shared" si="8"/>
        <v>-954151495.32383728</v>
      </c>
      <c r="H19" s="45">
        <f t="shared" si="8"/>
        <v>-954151495.32383728</v>
      </c>
      <c r="I19" s="46">
        <f>+I8-I18</f>
        <v>-713434397.40779567</v>
      </c>
      <c r="J19" s="47">
        <f t="shared" ref="J19:L19" si="9">+J8-J18</f>
        <v>-900483932.25230742</v>
      </c>
      <c r="K19" s="42">
        <f t="shared" si="9"/>
        <v>-988417605.9582808</v>
      </c>
      <c r="L19" s="43">
        <f t="shared" si="9"/>
        <v>-1049544268.5770948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-365663291.93211281</v>
      </c>
      <c r="D21" s="42">
        <f t="shared" ref="D21:L21" si="10">+D19-D20</f>
        <v>-229626607.47633421</v>
      </c>
      <c r="E21" s="43">
        <f t="shared" si="10"/>
        <v>-210517323.48019361</v>
      </c>
      <c r="F21" s="44">
        <f t="shared" si="10"/>
        <v>-4140030.3692944609</v>
      </c>
      <c r="G21" s="42">
        <f t="shared" si="10"/>
        <v>-954151495.32383728</v>
      </c>
      <c r="H21" s="45">
        <f t="shared" si="10"/>
        <v>-954151495.32383728</v>
      </c>
      <c r="I21" s="46">
        <f t="shared" si="10"/>
        <v>-713434397.40779567</v>
      </c>
      <c r="J21" s="47">
        <f t="shared" si="10"/>
        <v>-900483932.25230742</v>
      </c>
      <c r="K21" s="42">
        <f t="shared" si="10"/>
        <v>-988417605.9582808</v>
      </c>
      <c r="L21" s="43">
        <f t="shared" si="10"/>
        <v>-1049544268.5770948</v>
      </c>
    </row>
    <row r="22" spans="1:12" ht="13.5" x14ac:dyDescent="0.25">
      <c r="A22" s="49" t="s">
        <v>72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73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74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75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76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77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-158754428.93211278</v>
      </c>
      <c r="D29" s="24">
        <f t="shared" ref="D29:L29" si="11">D35*D36</f>
        <v>-1487089.4763341888</v>
      </c>
      <c r="E29" s="24">
        <f t="shared" si="11"/>
        <v>-1453887.4801936233</v>
      </c>
      <c r="F29" s="24">
        <f t="shared" si="11"/>
        <v>-1.3692944608146549</v>
      </c>
      <c r="G29" s="24">
        <f t="shared" si="11"/>
        <v>282193529.6761626</v>
      </c>
      <c r="H29" s="24">
        <f t="shared" si="11"/>
        <v>282193529.6761626</v>
      </c>
      <c r="I29" s="24">
        <f t="shared" si="11"/>
        <v>648096979.59220433</v>
      </c>
      <c r="J29" s="24">
        <f t="shared" si="11"/>
        <v>216712731.74769264</v>
      </c>
      <c r="K29" s="24">
        <f t="shared" si="11"/>
        <v>262267634.04171914</v>
      </c>
      <c r="L29" s="24">
        <f t="shared" si="11"/>
        <v>315938302.42290521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176154640</v>
      </c>
      <c r="D31" s="24">
        <v>335265697</v>
      </c>
      <c r="E31" s="24">
        <v>253386607</v>
      </c>
      <c r="F31" s="24">
        <v>0</v>
      </c>
      <c r="G31" s="24">
        <v>1579153048</v>
      </c>
      <c r="H31" s="24">
        <v>1579153048</v>
      </c>
      <c r="I31" s="24">
        <v>637725228</v>
      </c>
      <c r="J31" s="24">
        <v>1934608967</v>
      </c>
      <c r="K31" s="24">
        <v>2122226183</v>
      </c>
      <c r="L31" s="24">
        <v>2359624254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-334909068.93211281</v>
      </c>
      <c r="D32" s="54">
        <f t="shared" si="12"/>
        <v>-336752786.47633421</v>
      </c>
      <c r="E32" s="54">
        <f t="shared" si="12"/>
        <v>-254840494.48019361</v>
      </c>
      <c r="F32" s="54">
        <f t="shared" si="12"/>
        <v>-1.3692944608146549</v>
      </c>
      <c r="G32" s="54">
        <f t="shared" si="12"/>
        <v>-1296959518.3238373</v>
      </c>
      <c r="H32" s="54">
        <f t="shared" si="12"/>
        <v>-1296959518.3238373</v>
      </c>
      <c r="I32" s="54">
        <f>+I29-I31</f>
        <v>10371751.592204332</v>
      </c>
      <c r="J32" s="54">
        <f t="shared" ref="J32:L32" si="13">+J29-J31</f>
        <v>-1717896235.2523074</v>
      </c>
      <c r="K32" s="54">
        <f t="shared" si="13"/>
        <v>-1859958548.9582808</v>
      </c>
      <c r="L32" s="54">
        <f t="shared" si="13"/>
        <v>-2043685951.5770948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-193389519</v>
      </c>
      <c r="D35" s="24">
        <v>-34257307</v>
      </c>
      <c r="E35" s="24">
        <v>-48047928</v>
      </c>
      <c r="F35" s="24">
        <v>-2</v>
      </c>
      <c r="G35" s="24">
        <v>452650492</v>
      </c>
      <c r="H35" s="24">
        <v>452650492</v>
      </c>
      <c r="I35" s="24">
        <v>1074761331</v>
      </c>
      <c r="J35" s="24">
        <v>349766331</v>
      </c>
      <c r="K35" s="24">
        <v>435981641</v>
      </c>
      <c r="L35" s="24">
        <v>532558584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0.82090503018476813</v>
      </c>
      <c r="D36" s="56">
        <f t="shared" si="14"/>
        <v>4.3409409745319115E-2</v>
      </c>
      <c r="E36" s="56">
        <f t="shared" si="14"/>
        <v>3.025910878391308E-2</v>
      </c>
      <c r="F36" s="56">
        <f t="shared" si="14"/>
        <v>0.68464723040732745</v>
      </c>
      <c r="G36" s="56">
        <f t="shared" si="14"/>
        <v>0.62342477179095301</v>
      </c>
      <c r="H36" s="56">
        <f t="shared" si="14"/>
        <v>0.62342477179095301</v>
      </c>
      <c r="I36" s="56">
        <f>IF(ISERROR(I74/I73),0,(I74/I73))</f>
        <v>0.60301479119014223</v>
      </c>
      <c r="J36" s="56">
        <f t="shared" ref="J36:L36" si="15">IF(ISERROR(J74/J73),0,(J74/J73))</f>
        <v>0.61959288971039539</v>
      </c>
      <c r="K36" s="56">
        <f t="shared" si="15"/>
        <v>0.60155660096182617</v>
      </c>
      <c r="L36" s="56">
        <f t="shared" si="15"/>
        <v>0.5932460989548245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1385191523</v>
      </c>
      <c r="D73" s="24">
        <v>1446680302</v>
      </c>
      <c r="E73" s="24">
        <v>1488370306</v>
      </c>
      <c r="F73" s="24">
        <v>1634688142</v>
      </c>
      <c r="G73" s="24">
        <v>1691823594</v>
      </c>
      <c r="H73" s="24">
        <v>1691823594</v>
      </c>
      <c r="I73" s="24">
        <v>913582874</v>
      </c>
      <c r="J73" s="24">
        <v>1870430199</v>
      </c>
      <c r="K73" s="24">
        <v>2018158717</v>
      </c>
      <c r="L73" s="24">
        <v>2217431896</v>
      </c>
    </row>
    <row r="74" spans="1:12" ht="13.5" hidden="1" x14ac:dyDescent="0.25">
      <c r="A74" s="50" t="s">
        <v>59</v>
      </c>
      <c r="B74" s="50" t="s">
        <v>19</v>
      </c>
      <c r="C74" s="24">
        <v>1137110689</v>
      </c>
      <c r="D74" s="24">
        <v>62799538</v>
      </c>
      <c r="E74" s="24">
        <v>45036759</v>
      </c>
      <c r="F74" s="24">
        <v>1119184709</v>
      </c>
      <c r="G74" s="24">
        <v>1054724738</v>
      </c>
      <c r="H74" s="24">
        <v>1054724738</v>
      </c>
      <c r="I74" s="24">
        <v>550903986</v>
      </c>
      <c r="J74" s="24">
        <v>1158905252</v>
      </c>
      <c r="K74" s="24">
        <v>1214036698</v>
      </c>
      <c r="L74" s="24">
        <v>1315482822</v>
      </c>
    </row>
    <row r="75" spans="1:12" ht="13.5" hidden="1" x14ac:dyDescent="0.25">
      <c r="A75" s="50" t="s">
        <v>60</v>
      </c>
      <c r="B75" s="50" t="s">
        <v>19</v>
      </c>
      <c r="C75" s="24">
        <v>-108613989</v>
      </c>
      <c r="D75" s="24">
        <v>61398213</v>
      </c>
      <c r="E75" s="24">
        <v>-17688416</v>
      </c>
      <c r="F75" s="24">
        <v>343</v>
      </c>
      <c r="G75" s="24">
        <v>201367102</v>
      </c>
      <c r="H75" s="24">
        <v>201367102</v>
      </c>
      <c r="I75" s="24">
        <v>128836878</v>
      </c>
      <c r="J75" s="24">
        <v>687670040</v>
      </c>
      <c r="K75" s="24">
        <v>727221415</v>
      </c>
      <c r="L75" s="24">
        <v>837738951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1704063111</v>
      </c>
      <c r="D5" s="20">
        <v>210909453</v>
      </c>
      <c r="E5" s="21">
        <v>417188800</v>
      </c>
      <c r="F5" s="22">
        <v>322674621</v>
      </c>
      <c r="G5" s="20">
        <v>-59572779</v>
      </c>
      <c r="H5" s="23">
        <v>-59572779</v>
      </c>
      <c r="I5" s="24">
        <v>4874388449</v>
      </c>
      <c r="J5" s="22">
        <v>223366415</v>
      </c>
      <c r="K5" s="20">
        <v>1078916992</v>
      </c>
      <c r="L5" s="23">
        <v>2080694418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-1613094672</v>
      </c>
      <c r="D6" s="20">
        <f t="shared" si="0"/>
        <v>-93361283</v>
      </c>
      <c r="E6" s="23">
        <f t="shared" si="0"/>
        <v>-161703853</v>
      </c>
      <c r="F6" s="22">
        <f t="shared" si="0"/>
        <v>-1308153</v>
      </c>
      <c r="G6" s="20">
        <f t="shared" si="0"/>
        <v>-1308153</v>
      </c>
      <c r="H6" s="23">
        <f t="shared" si="0"/>
        <v>-1308153</v>
      </c>
      <c r="I6" s="25">
        <f>+I75-I5</f>
        <v>-4696898986</v>
      </c>
      <c r="J6" s="22">
        <f t="shared" ref="J6:L6" si="1">+J75-J5</f>
        <v>15475288</v>
      </c>
      <c r="K6" s="20">
        <f t="shared" si="1"/>
        <v>17074052</v>
      </c>
      <c r="L6" s="23">
        <f t="shared" si="1"/>
        <v>18856776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441959</v>
      </c>
      <c r="F7" s="26">
        <v>0</v>
      </c>
      <c r="G7" s="20">
        <v>0</v>
      </c>
      <c r="H7" s="23">
        <v>0</v>
      </c>
      <c r="I7" s="27">
        <v>861837</v>
      </c>
      <c r="J7" s="26">
        <v>446378</v>
      </c>
      <c r="K7" s="20">
        <v>446378</v>
      </c>
      <c r="L7" s="23">
        <v>446378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90968439</v>
      </c>
      <c r="D8" s="30">
        <f t="shared" si="2"/>
        <v>117548170</v>
      </c>
      <c r="E8" s="31">
        <f t="shared" si="2"/>
        <v>255926906</v>
      </c>
      <c r="F8" s="32">
        <f t="shared" si="2"/>
        <v>321366468</v>
      </c>
      <c r="G8" s="30">
        <f t="shared" si="2"/>
        <v>-60880932</v>
      </c>
      <c r="H8" s="31">
        <f t="shared" si="2"/>
        <v>-60880932</v>
      </c>
      <c r="I8" s="33">
        <f>SUM(I5:I7)</f>
        <v>178351300</v>
      </c>
      <c r="J8" s="32">
        <f t="shared" ref="J8:L8" si="3">SUM(J5:J7)</f>
        <v>239288081</v>
      </c>
      <c r="K8" s="30">
        <f t="shared" si="3"/>
        <v>1096437422</v>
      </c>
      <c r="L8" s="31">
        <f t="shared" si="3"/>
        <v>2099997572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37429560</v>
      </c>
      <c r="D11" s="20">
        <v>27872789</v>
      </c>
      <c r="E11" s="23">
        <v>199415918</v>
      </c>
      <c r="F11" s="26">
        <v>1960997</v>
      </c>
      <c r="G11" s="20">
        <v>-40347282</v>
      </c>
      <c r="H11" s="23">
        <v>-40347282</v>
      </c>
      <c r="I11" s="27">
        <v>188795913</v>
      </c>
      <c r="J11" s="26">
        <v>17598</v>
      </c>
      <c r="K11" s="20">
        <v>-27762550</v>
      </c>
      <c r="L11" s="23">
        <v>-28209649</v>
      </c>
    </row>
    <row r="12" spans="1:12" ht="13.5" x14ac:dyDescent="0.25">
      <c r="A12" s="18" t="s">
        <v>27</v>
      </c>
      <c r="B12" s="19" t="s">
        <v>19</v>
      </c>
      <c r="C12" s="20">
        <v>28044000</v>
      </c>
      <c r="D12" s="20">
        <v>2457000</v>
      </c>
      <c r="E12" s="23">
        <v>37430000</v>
      </c>
      <c r="F12" s="26">
        <v>0</v>
      </c>
      <c r="G12" s="20">
        <v>-764000</v>
      </c>
      <c r="H12" s="23">
        <v>-764000</v>
      </c>
      <c r="I12" s="27">
        <v>85851000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-6817607</v>
      </c>
      <c r="D13" s="20">
        <v>65341026</v>
      </c>
      <c r="E13" s="23">
        <v>30666748</v>
      </c>
      <c r="F13" s="26">
        <v>-71461124</v>
      </c>
      <c r="G13" s="20">
        <v>-71461124</v>
      </c>
      <c r="H13" s="23">
        <v>-71461124</v>
      </c>
      <c r="I13" s="27">
        <v>42454069</v>
      </c>
      <c r="J13" s="26">
        <v>135810654</v>
      </c>
      <c r="K13" s="20">
        <v>180800954</v>
      </c>
      <c r="L13" s="23">
        <v>890953867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1107576210.3434141</v>
      </c>
      <c r="D14" s="20">
        <f t="shared" si="4"/>
        <v>1253022135.489121</v>
      </c>
      <c r="E14" s="23">
        <f t="shared" si="4"/>
        <v>1673193026.5750539</v>
      </c>
      <c r="F14" s="26">
        <f t="shared" si="4"/>
        <v>193017465.26127505</v>
      </c>
      <c r="G14" s="20">
        <f t="shared" si="4"/>
        <v>78333825.387351513</v>
      </c>
      <c r="H14" s="23">
        <f t="shared" si="4"/>
        <v>78333825.387351513</v>
      </c>
      <c r="I14" s="27">
        <f>-I32</f>
        <v>1258391530.3470535</v>
      </c>
      <c r="J14" s="26">
        <f t="shared" ref="J14:L14" si="5">-J32</f>
        <v>-557858356.17058063</v>
      </c>
      <c r="K14" s="20">
        <f t="shared" si="5"/>
        <v>-672849912.2679286</v>
      </c>
      <c r="L14" s="23">
        <f t="shared" si="5"/>
        <v>-427005743.80260777</v>
      </c>
    </row>
    <row r="15" spans="1:12" ht="13.5" x14ac:dyDescent="0.25">
      <c r="A15" s="18" t="s">
        <v>32</v>
      </c>
      <c r="B15" s="19" t="s">
        <v>19</v>
      </c>
      <c r="C15" s="35">
        <v>124588582</v>
      </c>
      <c r="D15" s="35">
        <v>88081035</v>
      </c>
      <c r="E15" s="36">
        <v>73482134</v>
      </c>
      <c r="F15" s="39">
        <v>134069811</v>
      </c>
      <c r="G15" s="35">
        <v>134069811</v>
      </c>
      <c r="H15" s="36">
        <v>134069811</v>
      </c>
      <c r="I15" s="38">
        <v>76592173</v>
      </c>
      <c r="J15" s="39">
        <v>147476792</v>
      </c>
      <c r="K15" s="35">
        <v>147476792</v>
      </c>
      <c r="L15" s="36">
        <v>147476792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16269921</v>
      </c>
      <c r="E16" s="23">
        <v>15844488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1290820745.3434141</v>
      </c>
      <c r="D18" s="30">
        <f t="shared" si="6"/>
        <v>1453043906.489121</v>
      </c>
      <c r="E18" s="31">
        <f t="shared" si="6"/>
        <v>2030032314.5750539</v>
      </c>
      <c r="F18" s="32">
        <f t="shared" si="6"/>
        <v>257587149.26127505</v>
      </c>
      <c r="G18" s="30">
        <f t="shared" si="6"/>
        <v>99831230.387351513</v>
      </c>
      <c r="H18" s="31">
        <f t="shared" si="6"/>
        <v>99831230.387351513</v>
      </c>
      <c r="I18" s="33">
        <f>SUM(I11:I17)</f>
        <v>1652084685.3470535</v>
      </c>
      <c r="J18" s="32">
        <f t="shared" ref="J18:L18" si="7">SUM(J11:J17)</f>
        <v>-274553312.17058063</v>
      </c>
      <c r="K18" s="30">
        <f t="shared" si="7"/>
        <v>-372334716.2679286</v>
      </c>
      <c r="L18" s="31">
        <f t="shared" si="7"/>
        <v>583215266.19739223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-1199852306.3434141</v>
      </c>
      <c r="D19" s="42">
        <f t="shared" si="8"/>
        <v>-1335495736.489121</v>
      </c>
      <c r="E19" s="43">
        <f t="shared" si="8"/>
        <v>-1774105408.5750539</v>
      </c>
      <c r="F19" s="44">
        <f t="shared" si="8"/>
        <v>63779318.738724947</v>
      </c>
      <c r="G19" s="42">
        <f t="shared" si="8"/>
        <v>-160712162.38735151</v>
      </c>
      <c r="H19" s="45">
        <f t="shared" si="8"/>
        <v>-160712162.38735151</v>
      </c>
      <c r="I19" s="46">
        <f>+I8-I18</f>
        <v>-1473733385.3470535</v>
      </c>
      <c r="J19" s="47">
        <f t="shared" ref="J19:L19" si="9">+J8-J18</f>
        <v>513841393.17058063</v>
      </c>
      <c r="K19" s="42">
        <f t="shared" si="9"/>
        <v>1468772138.2679286</v>
      </c>
      <c r="L19" s="43">
        <f t="shared" si="9"/>
        <v>1516782305.8026078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-1199852306.3434141</v>
      </c>
      <c r="D21" s="42">
        <f t="shared" ref="D21:L21" si="10">+D19-D20</f>
        <v>-1335495736.489121</v>
      </c>
      <c r="E21" s="43">
        <f t="shared" si="10"/>
        <v>-1774105408.5750539</v>
      </c>
      <c r="F21" s="44">
        <f t="shared" si="10"/>
        <v>63779318.738724947</v>
      </c>
      <c r="G21" s="42">
        <f t="shared" si="10"/>
        <v>-160712162.38735151</v>
      </c>
      <c r="H21" s="45">
        <f t="shared" si="10"/>
        <v>-160712162.38735151</v>
      </c>
      <c r="I21" s="46">
        <f t="shared" si="10"/>
        <v>-1473733385.3470535</v>
      </c>
      <c r="J21" s="47">
        <f t="shared" si="10"/>
        <v>513841393.17058063</v>
      </c>
      <c r="K21" s="42">
        <f t="shared" si="10"/>
        <v>1468772138.2679286</v>
      </c>
      <c r="L21" s="43">
        <f t="shared" si="10"/>
        <v>1516782305.8026078</v>
      </c>
    </row>
    <row r="22" spans="1:12" ht="13.5" x14ac:dyDescent="0.25">
      <c r="A22" s="49" t="s">
        <v>72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73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74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75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76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77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284842668.65658599</v>
      </c>
      <c r="D29" s="24">
        <f t="shared" ref="D29:L29" si="11">D35*D36</f>
        <v>340639069.51087892</v>
      </c>
      <c r="E29" s="24">
        <f t="shared" si="11"/>
        <v>319964813.42494607</v>
      </c>
      <c r="F29" s="24">
        <f t="shared" si="11"/>
        <v>591477162.73872495</v>
      </c>
      <c r="G29" s="24">
        <f t="shared" si="11"/>
        <v>648690525.61264849</v>
      </c>
      <c r="H29" s="24">
        <f t="shared" si="11"/>
        <v>648690525.61264849</v>
      </c>
      <c r="I29" s="24">
        <f t="shared" si="11"/>
        <v>978164128.65294659</v>
      </c>
      <c r="J29" s="24">
        <f t="shared" si="11"/>
        <v>1098053779.1705806</v>
      </c>
      <c r="K29" s="24">
        <f t="shared" si="11"/>
        <v>1121718761.2679286</v>
      </c>
      <c r="L29" s="24">
        <f t="shared" si="11"/>
        <v>604129480.80260777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1392418879</v>
      </c>
      <c r="D31" s="24">
        <v>1593661205</v>
      </c>
      <c r="E31" s="24">
        <v>1993157840</v>
      </c>
      <c r="F31" s="24">
        <v>784494628</v>
      </c>
      <c r="G31" s="24">
        <v>727024351</v>
      </c>
      <c r="H31" s="24">
        <v>727024351</v>
      </c>
      <c r="I31" s="24">
        <v>2236555659</v>
      </c>
      <c r="J31" s="24">
        <v>540195423</v>
      </c>
      <c r="K31" s="24">
        <v>448868849</v>
      </c>
      <c r="L31" s="24">
        <v>177123737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-1107576210.3434141</v>
      </c>
      <c r="D32" s="54">
        <f t="shared" si="12"/>
        <v>-1253022135.489121</v>
      </c>
      <c r="E32" s="54">
        <f t="shared" si="12"/>
        <v>-1673193026.5750539</v>
      </c>
      <c r="F32" s="54">
        <f t="shared" si="12"/>
        <v>-193017465.26127505</v>
      </c>
      <c r="G32" s="54">
        <f t="shared" si="12"/>
        <v>-78333825.387351513</v>
      </c>
      <c r="H32" s="54">
        <f t="shared" si="12"/>
        <v>-78333825.387351513</v>
      </c>
      <c r="I32" s="54">
        <f>+I29-I31</f>
        <v>-1258391530.3470535</v>
      </c>
      <c r="J32" s="54">
        <f t="shared" ref="J32:L32" si="13">+J29-J31</f>
        <v>557858356.17058063</v>
      </c>
      <c r="K32" s="54">
        <f t="shared" si="13"/>
        <v>672849912.2679286</v>
      </c>
      <c r="L32" s="54">
        <f t="shared" si="13"/>
        <v>427005743.80260777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328388593</v>
      </c>
      <c r="D35" s="24">
        <v>376243870</v>
      </c>
      <c r="E35" s="24">
        <v>340112256</v>
      </c>
      <c r="F35" s="24">
        <v>669459220</v>
      </c>
      <c r="G35" s="24">
        <v>760435976</v>
      </c>
      <c r="H35" s="24">
        <v>760435976</v>
      </c>
      <c r="I35" s="24">
        <v>333965654</v>
      </c>
      <c r="J35" s="24">
        <v>1216194120</v>
      </c>
      <c r="K35" s="24">
        <v>1127801318</v>
      </c>
      <c r="L35" s="24">
        <v>549395366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0.86739513712824357</v>
      </c>
      <c r="D36" s="56">
        <f t="shared" si="14"/>
        <v>0.90536775924317103</v>
      </c>
      <c r="E36" s="56">
        <f t="shared" si="14"/>
        <v>0.94076237412904662</v>
      </c>
      <c r="F36" s="56">
        <f t="shared" si="14"/>
        <v>0.88351485059646351</v>
      </c>
      <c r="G36" s="56">
        <f t="shared" si="14"/>
        <v>0.85305081043752262</v>
      </c>
      <c r="H36" s="56">
        <f t="shared" si="14"/>
        <v>0.85305081043752262</v>
      </c>
      <c r="I36" s="56">
        <f>IF(ISERROR(I74/I73),0,(I74/I73))</f>
        <v>2.9289363050876682</v>
      </c>
      <c r="J36" s="56">
        <f t="shared" ref="J36:L36" si="15">IF(ISERROR(J74/J73),0,(J74/J73))</f>
        <v>0.9028606216009174</v>
      </c>
      <c r="K36" s="56">
        <f t="shared" si="15"/>
        <v>0.99460671251665322</v>
      </c>
      <c r="L36" s="56">
        <f t="shared" si="15"/>
        <v>1.0996260947759937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1515016634</v>
      </c>
      <c r="D73" s="24">
        <v>1670669919</v>
      </c>
      <c r="E73" s="24">
        <v>1800946973</v>
      </c>
      <c r="F73" s="24">
        <v>2139271549</v>
      </c>
      <c r="G73" s="24">
        <v>2081672372</v>
      </c>
      <c r="H73" s="24">
        <v>2081672372</v>
      </c>
      <c r="I73" s="24">
        <v>1937530636</v>
      </c>
      <c r="J73" s="24">
        <v>2292632202</v>
      </c>
      <c r="K73" s="24">
        <v>2495125847</v>
      </c>
      <c r="L73" s="24">
        <v>2718417756</v>
      </c>
    </row>
    <row r="74" spans="1:12" ht="13.5" hidden="1" x14ac:dyDescent="0.25">
      <c r="A74" s="50" t="s">
        <v>59</v>
      </c>
      <c r="B74" s="50" t="s">
        <v>19</v>
      </c>
      <c r="C74" s="24">
        <v>1314118061</v>
      </c>
      <c r="D74" s="24">
        <v>1512570681</v>
      </c>
      <c r="E74" s="24">
        <v>1694263150</v>
      </c>
      <c r="F74" s="24">
        <v>1890078183</v>
      </c>
      <c r="G74" s="24">
        <v>1775772304</v>
      </c>
      <c r="H74" s="24">
        <v>1775772304</v>
      </c>
      <c r="I74" s="24">
        <v>5674903822</v>
      </c>
      <c r="J74" s="24">
        <v>2069927335</v>
      </c>
      <c r="K74" s="24">
        <v>2481668916</v>
      </c>
      <c r="L74" s="24">
        <v>2989243101</v>
      </c>
    </row>
    <row r="75" spans="1:12" ht="13.5" hidden="1" x14ac:dyDescent="0.25">
      <c r="A75" s="50" t="s">
        <v>60</v>
      </c>
      <c r="B75" s="50" t="s">
        <v>19</v>
      </c>
      <c r="C75" s="24">
        <v>90968439</v>
      </c>
      <c r="D75" s="24">
        <v>117548170</v>
      </c>
      <c r="E75" s="24">
        <v>255484947</v>
      </c>
      <c r="F75" s="24">
        <v>321366468</v>
      </c>
      <c r="G75" s="24">
        <v>-60880932</v>
      </c>
      <c r="H75" s="24">
        <v>-60880932</v>
      </c>
      <c r="I75" s="24">
        <v>177489463</v>
      </c>
      <c r="J75" s="24">
        <v>238841703</v>
      </c>
      <c r="K75" s="24">
        <v>1095991044</v>
      </c>
      <c r="L75" s="24">
        <v>2099551194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634734199</v>
      </c>
      <c r="D5" s="20">
        <v>449687823</v>
      </c>
      <c r="E5" s="21">
        <v>559848287</v>
      </c>
      <c r="F5" s="22">
        <v>73875632</v>
      </c>
      <c r="G5" s="20">
        <v>79349488</v>
      </c>
      <c r="H5" s="23">
        <v>79349488</v>
      </c>
      <c r="I5" s="24">
        <v>1349819045</v>
      </c>
      <c r="J5" s="22">
        <v>-3396892</v>
      </c>
      <c r="K5" s="20">
        <v>-9054880</v>
      </c>
      <c r="L5" s="23">
        <v>-5460136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-633413052</v>
      </c>
      <c r="D6" s="20">
        <f t="shared" si="0"/>
        <v>-447047334</v>
      </c>
      <c r="E6" s="23">
        <f t="shared" si="0"/>
        <v>-541324641</v>
      </c>
      <c r="F6" s="22">
        <f t="shared" si="0"/>
        <v>-62256176</v>
      </c>
      <c r="G6" s="20">
        <f t="shared" si="0"/>
        <v>-70918220</v>
      </c>
      <c r="H6" s="23">
        <f t="shared" si="0"/>
        <v>-70918220</v>
      </c>
      <c r="I6" s="25">
        <f>+I75-I5</f>
        <v>-1332628517</v>
      </c>
      <c r="J6" s="22">
        <f t="shared" ref="J6:L6" si="1">+J75-J5</f>
        <v>9302508</v>
      </c>
      <c r="K6" s="20">
        <f t="shared" si="1"/>
        <v>17677452</v>
      </c>
      <c r="L6" s="23">
        <f t="shared" si="1"/>
        <v>10178028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1321147</v>
      </c>
      <c r="D8" s="30">
        <f t="shared" si="2"/>
        <v>2640489</v>
      </c>
      <c r="E8" s="31">
        <f t="shared" si="2"/>
        <v>18523646</v>
      </c>
      <c r="F8" s="32">
        <f t="shared" si="2"/>
        <v>11619456</v>
      </c>
      <c r="G8" s="30">
        <f t="shared" si="2"/>
        <v>8431268</v>
      </c>
      <c r="H8" s="31">
        <f t="shared" si="2"/>
        <v>8431268</v>
      </c>
      <c r="I8" s="33">
        <f>SUM(I5:I7)</f>
        <v>17190528</v>
      </c>
      <c r="J8" s="32">
        <f t="shared" ref="J8:L8" si="3">SUM(J5:J7)</f>
        <v>5905616</v>
      </c>
      <c r="K8" s="30">
        <f t="shared" si="3"/>
        <v>8622572</v>
      </c>
      <c r="L8" s="31">
        <f t="shared" si="3"/>
        <v>4717892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-533992</v>
      </c>
      <c r="D11" s="20">
        <v>-1064256</v>
      </c>
      <c r="E11" s="23">
        <v>24591080</v>
      </c>
      <c r="F11" s="26">
        <v>38693263</v>
      </c>
      <c r="G11" s="20">
        <v>70235533</v>
      </c>
      <c r="H11" s="23">
        <v>70235533</v>
      </c>
      <c r="I11" s="27">
        <v>4735011</v>
      </c>
      <c r="J11" s="26">
        <v>42252604</v>
      </c>
      <c r="K11" s="20">
        <v>25210384</v>
      </c>
      <c r="L11" s="23">
        <v>41913784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-11542376</v>
      </c>
      <c r="D13" s="20">
        <v>-11836516</v>
      </c>
      <c r="E13" s="23">
        <v>-10435134</v>
      </c>
      <c r="F13" s="26">
        <v>-11542380</v>
      </c>
      <c r="G13" s="20">
        <v>1977033</v>
      </c>
      <c r="H13" s="23">
        <v>1977033</v>
      </c>
      <c r="I13" s="27">
        <v>-9564378</v>
      </c>
      <c r="J13" s="26">
        <v>-12490503</v>
      </c>
      <c r="K13" s="20">
        <v>-7415727</v>
      </c>
      <c r="L13" s="23">
        <v>-13852131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14645598.549463034</v>
      </c>
      <c r="D14" s="20">
        <f t="shared" si="4"/>
        <v>87212844.259869456</v>
      </c>
      <c r="E14" s="23">
        <f t="shared" si="4"/>
        <v>74238729.043860257</v>
      </c>
      <c r="F14" s="26">
        <f t="shared" si="4"/>
        <v>59223388.808172449</v>
      </c>
      <c r="G14" s="20">
        <f t="shared" si="4"/>
        <v>96269311.462618366</v>
      </c>
      <c r="H14" s="23">
        <f t="shared" si="4"/>
        <v>96269311.462618366</v>
      </c>
      <c r="I14" s="27">
        <f>-I32</f>
        <v>85004856.604565129</v>
      </c>
      <c r="J14" s="26">
        <f t="shared" ref="J14:L14" si="5">-J32</f>
        <v>68987181.028651565</v>
      </c>
      <c r="K14" s="20">
        <f t="shared" si="5"/>
        <v>132446467.61146121</v>
      </c>
      <c r="L14" s="23">
        <f t="shared" si="5"/>
        <v>116759489.36070612</v>
      </c>
    </row>
    <row r="15" spans="1:12" ht="13.5" x14ac:dyDescent="0.25">
      <c r="A15" s="18" t="s">
        <v>32</v>
      </c>
      <c r="B15" s="19" t="s">
        <v>19</v>
      </c>
      <c r="C15" s="35">
        <v>36084436</v>
      </c>
      <c r="D15" s="35">
        <v>35530303</v>
      </c>
      <c r="E15" s="36">
        <v>35127733</v>
      </c>
      <c r="F15" s="39">
        <v>18653015</v>
      </c>
      <c r="G15" s="35">
        <v>20961179</v>
      </c>
      <c r="H15" s="36">
        <v>20961179</v>
      </c>
      <c r="I15" s="38">
        <v>35127733</v>
      </c>
      <c r="J15" s="39">
        <v>12408603</v>
      </c>
      <c r="K15" s="35">
        <v>19637055</v>
      </c>
      <c r="L15" s="36">
        <v>12408603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38653666.549463034</v>
      </c>
      <c r="D18" s="30">
        <f t="shared" si="6"/>
        <v>109842375.25986946</v>
      </c>
      <c r="E18" s="31">
        <f t="shared" si="6"/>
        <v>123522408.04386026</v>
      </c>
      <c r="F18" s="32">
        <f t="shared" si="6"/>
        <v>105027286.80817245</v>
      </c>
      <c r="G18" s="30">
        <f t="shared" si="6"/>
        <v>189443056.46261835</v>
      </c>
      <c r="H18" s="31">
        <f t="shared" si="6"/>
        <v>189443056.46261835</v>
      </c>
      <c r="I18" s="33">
        <f>SUM(I11:I17)</f>
        <v>115303222.60456513</v>
      </c>
      <c r="J18" s="32">
        <f t="shared" ref="J18:L18" si="7">SUM(J11:J17)</f>
        <v>111157885.02865157</v>
      </c>
      <c r="K18" s="30">
        <f t="shared" si="7"/>
        <v>169878179.61146122</v>
      </c>
      <c r="L18" s="31">
        <f t="shared" si="7"/>
        <v>157229745.36070612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-37332519.549463034</v>
      </c>
      <c r="D19" s="42">
        <f t="shared" si="8"/>
        <v>-107201886.25986946</v>
      </c>
      <c r="E19" s="43">
        <f t="shared" si="8"/>
        <v>-104998762.04386026</v>
      </c>
      <c r="F19" s="44">
        <f t="shared" si="8"/>
        <v>-93407830.808172449</v>
      </c>
      <c r="G19" s="42">
        <f t="shared" si="8"/>
        <v>-181011788.46261835</v>
      </c>
      <c r="H19" s="45">
        <f t="shared" si="8"/>
        <v>-181011788.46261835</v>
      </c>
      <c r="I19" s="46">
        <f>+I8-I18</f>
        <v>-98112694.604565129</v>
      </c>
      <c r="J19" s="47">
        <f t="shared" ref="J19:L19" si="9">+J8-J18</f>
        <v>-105252269.02865157</v>
      </c>
      <c r="K19" s="42">
        <f t="shared" si="9"/>
        <v>-161255607.61146122</v>
      </c>
      <c r="L19" s="43">
        <f t="shared" si="9"/>
        <v>-152511853.36070612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-37332519.549463034</v>
      </c>
      <c r="D21" s="42">
        <f t="shared" ref="D21:L21" si="10">+D19-D20</f>
        <v>-107201886.25986946</v>
      </c>
      <c r="E21" s="43">
        <f t="shared" si="10"/>
        <v>-104998762.04386026</v>
      </c>
      <c r="F21" s="44">
        <f t="shared" si="10"/>
        <v>-93407830.808172449</v>
      </c>
      <c r="G21" s="42">
        <f t="shared" si="10"/>
        <v>-181011788.46261835</v>
      </c>
      <c r="H21" s="45">
        <f t="shared" si="10"/>
        <v>-181011788.46261835</v>
      </c>
      <c r="I21" s="46">
        <f t="shared" si="10"/>
        <v>-98112694.604565129</v>
      </c>
      <c r="J21" s="47">
        <f t="shared" si="10"/>
        <v>-105252269.02865157</v>
      </c>
      <c r="K21" s="42">
        <f t="shared" si="10"/>
        <v>-161255607.61146122</v>
      </c>
      <c r="L21" s="43">
        <f t="shared" si="10"/>
        <v>-152511853.36070612</v>
      </c>
    </row>
    <row r="22" spans="1:12" ht="13.5" x14ac:dyDescent="0.25">
      <c r="A22" s="49" t="s">
        <v>72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73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74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75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76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77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82081236.450536966</v>
      </c>
      <c r="D29" s="24">
        <f t="shared" ref="D29:L29" si="11">D35*D36</f>
        <v>7248049.7401305484</v>
      </c>
      <c r="E29" s="24">
        <f t="shared" si="11"/>
        <v>7960463.9561397387</v>
      </c>
      <c r="F29" s="24">
        <f t="shared" si="11"/>
        <v>536322.19182754715</v>
      </c>
      <c r="G29" s="24">
        <f t="shared" si="11"/>
        <v>-20969261.462618366</v>
      </c>
      <c r="H29" s="24">
        <f t="shared" si="11"/>
        <v>-20969261.462618366</v>
      </c>
      <c r="I29" s="24">
        <f t="shared" si="11"/>
        <v>7516342.3954348741</v>
      </c>
      <c r="J29" s="24">
        <f t="shared" si="11"/>
        <v>5266393.971348431</v>
      </c>
      <c r="K29" s="24">
        <f t="shared" si="11"/>
        <v>4431587.3885387946</v>
      </c>
      <c r="L29" s="24">
        <f t="shared" si="11"/>
        <v>5464801.6392938849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96726835</v>
      </c>
      <c r="D31" s="24">
        <v>94460894</v>
      </c>
      <c r="E31" s="24">
        <v>82199193</v>
      </c>
      <c r="F31" s="24">
        <v>59759711</v>
      </c>
      <c r="G31" s="24">
        <v>75300050</v>
      </c>
      <c r="H31" s="24">
        <v>75300050</v>
      </c>
      <c r="I31" s="24">
        <v>92521199</v>
      </c>
      <c r="J31" s="24">
        <v>74253575</v>
      </c>
      <c r="K31" s="24">
        <v>136878055</v>
      </c>
      <c r="L31" s="24">
        <v>122224291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-14645598.549463034</v>
      </c>
      <c r="D32" s="54">
        <f t="shared" si="12"/>
        <v>-87212844.259869456</v>
      </c>
      <c r="E32" s="54">
        <f t="shared" si="12"/>
        <v>-74238729.043860257</v>
      </c>
      <c r="F32" s="54">
        <f t="shared" si="12"/>
        <v>-59223388.808172449</v>
      </c>
      <c r="G32" s="54">
        <f t="shared" si="12"/>
        <v>-96269311.462618366</v>
      </c>
      <c r="H32" s="54">
        <f t="shared" si="12"/>
        <v>-96269311.462618366</v>
      </c>
      <c r="I32" s="54">
        <f>+I29-I31</f>
        <v>-85004856.604565129</v>
      </c>
      <c r="J32" s="54">
        <f t="shared" ref="J32:L32" si="13">+J29-J31</f>
        <v>-68987181.028651565</v>
      </c>
      <c r="K32" s="54">
        <f t="shared" si="13"/>
        <v>-132446467.61146121</v>
      </c>
      <c r="L32" s="54">
        <f t="shared" si="13"/>
        <v>-116759489.36070612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6538026</v>
      </c>
      <c r="D35" s="24">
        <v>3098125</v>
      </c>
      <c r="E35" s="24">
        <v>4430480</v>
      </c>
      <c r="F35" s="24">
        <v>459821</v>
      </c>
      <c r="G35" s="24">
        <v>-16741881</v>
      </c>
      <c r="H35" s="24">
        <v>-16741881</v>
      </c>
      <c r="I35" s="24">
        <v>4857329</v>
      </c>
      <c r="J35" s="24">
        <v>7388001</v>
      </c>
      <c r="K35" s="24">
        <v>6475197</v>
      </c>
      <c r="L35" s="24">
        <v>7666341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12.55443714211858</v>
      </c>
      <c r="D36" s="56">
        <f t="shared" si="14"/>
        <v>2.3394955788196241</v>
      </c>
      <c r="E36" s="56">
        <f t="shared" si="14"/>
        <v>1.7967497779337089</v>
      </c>
      <c r="F36" s="56">
        <f t="shared" si="14"/>
        <v>1.1663716790393375</v>
      </c>
      <c r="G36" s="56">
        <f t="shared" si="14"/>
        <v>1.2525033156440646</v>
      </c>
      <c r="H36" s="56">
        <f t="shared" si="14"/>
        <v>1.2525033156440646</v>
      </c>
      <c r="I36" s="56">
        <f>IF(ISERROR(I74/I73),0,(I74/I73))</f>
        <v>1.5474229551745156</v>
      </c>
      <c r="J36" s="56">
        <f t="shared" ref="J36:L36" si="15">IF(ISERROR(J74/J73),0,(J74/J73))</f>
        <v>0.71283070635053125</v>
      </c>
      <c r="K36" s="56">
        <f t="shared" si="15"/>
        <v>0.68439421820506685</v>
      </c>
      <c r="L36" s="56">
        <f t="shared" si="15"/>
        <v>0.71283049362060524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1404271</v>
      </c>
      <c r="D73" s="24">
        <v>2228138</v>
      </c>
      <c r="E73" s="24">
        <v>2824607</v>
      </c>
      <c r="F73" s="24">
        <v>26810164</v>
      </c>
      <c r="G73" s="24">
        <v>34282932</v>
      </c>
      <c r="H73" s="24">
        <v>34282932</v>
      </c>
      <c r="I73" s="24">
        <v>2746518</v>
      </c>
      <c r="J73" s="24">
        <v>35654592</v>
      </c>
      <c r="K73" s="24">
        <v>37294716</v>
      </c>
      <c r="L73" s="24">
        <v>39010284</v>
      </c>
    </row>
    <row r="74" spans="1:12" ht="13.5" hidden="1" x14ac:dyDescent="0.25">
      <c r="A74" s="50" t="s">
        <v>59</v>
      </c>
      <c r="B74" s="50" t="s">
        <v>19</v>
      </c>
      <c r="C74" s="24">
        <v>17629832</v>
      </c>
      <c r="D74" s="24">
        <v>5212719</v>
      </c>
      <c r="E74" s="24">
        <v>5075112</v>
      </c>
      <c r="F74" s="24">
        <v>31270616</v>
      </c>
      <c r="G74" s="24">
        <v>42939486</v>
      </c>
      <c r="H74" s="24">
        <v>42939486</v>
      </c>
      <c r="I74" s="24">
        <v>4250025</v>
      </c>
      <c r="J74" s="24">
        <v>25415688</v>
      </c>
      <c r="K74" s="24">
        <v>25524288</v>
      </c>
      <c r="L74" s="24">
        <v>27807720</v>
      </c>
    </row>
    <row r="75" spans="1:12" ht="13.5" hidden="1" x14ac:dyDescent="0.25">
      <c r="A75" s="50" t="s">
        <v>60</v>
      </c>
      <c r="B75" s="50" t="s">
        <v>19</v>
      </c>
      <c r="C75" s="24">
        <v>1321147</v>
      </c>
      <c r="D75" s="24">
        <v>2640489</v>
      </c>
      <c r="E75" s="24">
        <v>18523646</v>
      </c>
      <c r="F75" s="24">
        <v>11619456</v>
      </c>
      <c r="G75" s="24">
        <v>8431268</v>
      </c>
      <c r="H75" s="24">
        <v>8431268</v>
      </c>
      <c r="I75" s="24">
        <v>17190528</v>
      </c>
      <c r="J75" s="24">
        <v>5905616</v>
      </c>
      <c r="K75" s="24">
        <v>8622572</v>
      </c>
      <c r="L75" s="24">
        <v>4717892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D96E7DA-8663-48BD-9489-EEB94C0449D8}"/>
</file>

<file path=customXml/itemProps2.xml><?xml version="1.0" encoding="utf-8"?>
<ds:datastoreItem xmlns:ds="http://schemas.openxmlformats.org/officeDocument/2006/customXml" ds:itemID="{6FBC13A7-2143-4761-93E0-0120734CFD5D}"/>
</file>

<file path=customXml/itemProps3.xml><?xml version="1.0" encoding="utf-8"?>
<ds:datastoreItem xmlns:ds="http://schemas.openxmlformats.org/officeDocument/2006/customXml" ds:itemID="{B926091B-1C23-4A5E-9A99-7510EE51D7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2024-11-19T14:00:55Z</dcterms:created>
  <dcterms:modified xsi:type="dcterms:W3CDTF">2024-11-19T14:07:58Z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